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dega Malaga\Desktop\"/>
    </mc:Choice>
  </mc:AlternateContent>
  <bookViews>
    <workbookView xWindow="0" yWindow="0" windowWidth="20400" windowHeight="7665" firstSheet="11" activeTab="14"/>
  </bookViews>
  <sheets>
    <sheet name="semana 47" sheetId="1" r:id="rId1"/>
    <sheet name="semana 48" sheetId="3" r:id="rId2"/>
    <sheet name="semana 49 " sheetId="4" r:id="rId3"/>
    <sheet name="semana 50" sheetId="5" r:id="rId4"/>
    <sheet name="semana 51" sheetId="6" r:id="rId5"/>
    <sheet name="semana 52" sheetId="7" r:id="rId6"/>
    <sheet name="semana 1" sheetId="8" r:id="rId7"/>
    <sheet name="semana 2" sheetId="9" r:id="rId8"/>
    <sheet name="semana 3" sheetId="10" r:id="rId9"/>
    <sheet name="semana 4" sheetId="11" r:id="rId10"/>
    <sheet name="semana 5" sheetId="13" r:id="rId11"/>
    <sheet name="semana 6" sheetId="14" r:id="rId12"/>
    <sheet name="semana 7" sheetId="15" r:id="rId13"/>
    <sheet name="semana 8 " sheetId="16" r:id="rId14"/>
    <sheet name="semana 9" sheetId="18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8" l="1"/>
  <c r="F6" i="18"/>
  <c r="F7" i="18"/>
  <c r="F8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C5" i="18"/>
  <c r="C6" i="18"/>
  <c r="C7" i="18"/>
  <c r="C8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4" i="18"/>
  <c r="F4" i="18"/>
  <c r="C5" i="16" l="1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3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4" i="16"/>
  <c r="F4" i="16" s="1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3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C9" i="18" s="1"/>
  <c r="F9" i="18" s="1"/>
  <c r="F8" i="16"/>
  <c r="F7" i="16"/>
  <c r="F6" i="16"/>
  <c r="F5" i="16"/>
  <c r="C5" i="15" l="1"/>
  <c r="C6" i="15"/>
  <c r="C7" i="15"/>
  <c r="C8" i="15"/>
  <c r="C9" i="15"/>
  <c r="C10" i="15"/>
  <c r="C11" i="15"/>
  <c r="C12" i="15"/>
  <c r="C14" i="15"/>
  <c r="C15" i="15"/>
  <c r="C16" i="15"/>
  <c r="C17" i="15"/>
  <c r="C18" i="15"/>
  <c r="C20" i="15"/>
  <c r="C26" i="15"/>
  <c r="C27" i="15"/>
  <c r="C28" i="15"/>
  <c r="C29" i="15"/>
  <c r="C30" i="15"/>
  <c r="C31" i="15"/>
  <c r="C33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4" i="15"/>
  <c r="F4" i="15" s="1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3" i="15"/>
  <c r="F31" i="15"/>
  <c r="F30" i="15"/>
  <c r="F29" i="15"/>
  <c r="F28" i="15"/>
  <c r="F27" i="15"/>
  <c r="F26" i="15"/>
  <c r="F20" i="15"/>
  <c r="F18" i="15"/>
  <c r="F17" i="15"/>
  <c r="F16" i="15"/>
  <c r="F15" i="15"/>
  <c r="F14" i="15"/>
  <c r="F12" i="15"/>
  <c r="F11" i="15"/>
  <c r="F10" i="15"/>
  <c r="F9" i="15"/>
  <c r="F8" i="15"/>
  <c r="F7" i="15"/>
  <c r="F6" i="15"/>
  <c r="F5" i="15"/>
  <c r="C5" i="14" l="1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20" i="14"/>
  <c r="C21" i="14"/>
  <c r="C23" i="14"/>
  <c r="C24" i="14"/>
  <c r="C25" i="14"/>
  <c r="C26" i="14"/>
  <c r="C27" i="14"/>
  <c r="C28" i="14"/>
  <c r="C29" i="14"/>
  <c r="C30" i="14"/>
  <c r="C31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4" i="14"/>
  <c r="F4" i="14" s="1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C34" i="15" s="1"/>
  <c r="F34" i="15" s="1"/>
  <c r="C34" i="16" s="1"/>
  <c r="F34" i="16" s="1"/>
  <c r="F33" i="14"/>
  <c r="F31" i="14"/>
  <c r="F30" i="14"/>
  <c r="F29" i="14"/>
  <c r="F28" i="14"/>
  <c r="F27" i="14"/>
  <c r="F26" i="14"/>
  <c r="F25" i="14"/>
  <c r="C25" i="15" s="1"/>
  <c r="F25" i="15" s="1"/>
  <c r="F24" i="14"/>
  <c r="C24" i="15" s="1"/>
  <c r="F24" i="15" s="1"/>
  <c r="F23" i="14"/>
  <c r="C23" i="15" s="1"/>
  <c r="F23" i="15" s="1"/>
  <c r="F21" i="14"/>
  <c r="C21" i="15" s="1"/>
  <c r="F21" i="15" s="1"/>
  <c r="F20" i="14"/>
  <c r="F18" i="14"/>
  <c r="F17" i="14"/>
  <c r="F16" i="14"/>
  <c r="F15" i="14"/>
  <c r="F14" i="14"/>
  <c r="F13" i="14"/>
  <c r="C13" i="15" s="1"/>
  <c r="F13" i="15" s="1"/>
  <c r="F12" i="14"/>
  <c r="F11" i="14"/>
  <c r="F10" i="14"/>
  <c r="F9" i="14"/>
  <c r="F8" i="14"/>
  <c r="F7" i="14"/>
  <c r="F6" i="14"/>
  <c r="F5" i="14"/>
  <c r="F16" i="13" l="1"/>
  <c r="C5" i="13" l="1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4" i="13"/>
  <c r="F4" i="13" s="1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C32" i="14" s="1"/>
  <c r="F32" i="14" s="1"/>
  <c r="C32" i="15" s="1"/>
  <c r="F32" i="15" s="1"/>
  <c r="C32" i="16" s="1"/>
  <c r="F32" i="16" s="1"/>
  <c r="F31" i="13"/>
  <c r="F30" i="13"/>
  <c r="F29" i="13"/>
  <c r="F28" i="13"/>
  <c r="F27" i="13"/>
  <c r="F26" i="13"/>
  <c r="F25" i="13"/>
  <c r="F24" i="13"/>
  <c r="F23" i="13"/>
  <c r="F22" i="13"/>
  <c r="C22" i="14" s="1"/>
  <c r="F22" i="14" s="1"/>
  <c r="C22" i="15" s="1"/>
  <c r="F22" i="15" s="1"/>
  <c r="F21" i="13"/>
  <c r="F20" i="13"/>
  <c r="F19" i="13"/>
  <c r="C19" i="14" s="1"/>
  <c r="F19" i="14" s="1"/>
  <c r="C19" i="15" s="1"/>
  <c r="F19" i="15" s="1"/>
  <c r="F18" i="13"/>
  <c r="F17" i="13"/>
  <c r="F15" i="13"/>
  <c r="F14" i="13"/>
  <c r="F13" i="13"/>
  <c r="F12" i="13"/>
  <c r="F11" i="13"/>
  <c r="F10" i="13"/>
  <c r="F9" i="13"/>
  <c r="F8" i="13"/>
  <c r="F7" i="13"/>
  <c r="F6" i="13"/>
  <c r="F5" i="13"/>
  <c r="C5" i="11" l="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4" i="11"/>
  <c r="F4" i="11" s="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C5" i="10" l="1"/>
  <c r="C6" i="10"/>
  <c r="C8" i="10"/>
  <c r="C9" i="10"/>
  <c r="C10" i="10"/>
  <c r="C11" i="10"/>
  <c r="C14" i="10"/>
  <c r="C15" i="10"/>
  <c r="C16" i="10"/>
  <c r="C17" i="10"/>
  <c r="C18" i="10"/>
  <c r="C19" i="10"/>
  <c r="C20" i="10"/>
  <c r="C21" i="10"/>
  <c r="C24" i="10"/>
  <c r="C25" i="10"/>
  <c r="C26" i="10"/>
  <c r="C28" i="10"/>
  <c r="C29" i="10"/>
  <c r="C30" i="10"/>
  <c r="C31" i="10"/>
  <c r="C32" i="10"/>
  <c r="C35" i="10"/>
  <c r="C36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4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6" i="10"/>
  <c r="F35" i="10"/>
  <c r="F32" i="10"/>
  <c r="F31" i="10"/>
  <c r="F30" i="10"/>
  <c r="F29" i="10"/>
  <c r="F28" i="10"/>
  <c r="F26" i="10"/>
  <c r="F25" i="10"/>
  <c r="F24" i="10"/>
  <c r="F21" i="10"/>
  <c r="F20" i="10"/>
  <c r="F19" i="10"/>
  <c r="F18" i="10"/>
  <c r="F17" i="10"/>
  <c r="F16" i="10"/>
  <c r="F15" i="10"/>
  <c r="F14" i="10"/>
  <c r="F11" i="10"/>
  <c r="F10" i="10"/>
  <c r="F9" i="10"/>
  <c r="F8" i="10"/>
  <c r="F6" i="10"/>
  <c r="F5" i="10"/>
  <c r="F4" i="10"/>
  <c r="C5" i="9" l="1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4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C37" i="10" s="1"/>
  <c r="F37" i="10" s="1"/>
  <c r="C37" i="11" s="1"/>
  <c r="F37" i="11" s="1"/>
  <c r="F36" i="9"/>
  <c r="F35" i="9"/>
  <c r="F33" i="9"/>
  <c r="C33" i="10" s="1"/>
  <c r="F33" i="10" s="1"/>
  <c r="F32" i="9"/>
  <c r="F31" i="9"/>
  <c r="F30" i="9"/>
  <c r="F29" i="9"/>
  <c r="F28" i="9"/>
  <c r="F27" i="9"/>
  <c r="C27" i="10" s="1"/>
  <c r="F27" i="10" s="1"/>
  <c r="F26" i="9"/>
  <c r="F25" i="9"/>
  <c r="F24" i="9"/>
  <c r="F23" i="9"/>
  <c r="C23" i="10" s="1"/>
  <c r="F23" i="10" s="1"/>
  <c r="F22" i="9"/>
  <c r="C22" i="10" s="1"/>
  <c r="F22" i="10" s="1"/>
  <c r="F21" i="9"/>
  <c r="F20" i="9"/>
  <c r="F19" i="9"/>
  <c r="F18" i="9"/>
  <c r="F17" i="9"/>
  <c r="F16" i="9"/>
  <c r="F15" i="9"/>
  <c r="F14" i="9"/>
  <c r="F13" i="9"/>
  <c r="C13" i="10" s="1"/>
  <c r="F13" i="10" s="1"/>
  <c r="F12" i="9"/>
  <c r="C12" i="10" s="1"/>
  <c r="F12" i="10" s="1"/>
  <c r="F11" i="9"/>
  <c r="F10" i="9"/>
  <c r="F9" i="9"/>
  <c r="F8" i="9"/>
  <c r="F7" i="9"/>
  <c r="C7" i="10" s="1"/>
  <c r="F7" i="10" s="1"/>
  <c r="F6" i="9"/>
  <c r="F5" i="9"/>
  <c r="F4" i="9"/>
  <c r="F28" i="8" l="1"/>
  <c r="C5" i="8" l="1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4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C34" i="9" s="1"/>
  <c r="F34" i="9" s="1"/>
  <c r="C34" i="10" s="1"/>
  <c r="F34" i="10" s="1"/>
  <c r="F33" i="8"/>
  <c r="F32" i="8"/>
  <c r="F31" i="8"/>
  <c r="F30" i="8"/>
  <c r="F29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C5" i="7" l="1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4" i="7"/>
  <c r="F4" i="7" s="1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C5" i="6" l="1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4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C5" i="5" l="1"/>
  <c r="F5" i="5" s="1"/>
  <c r="C6" i="5"/>
  <c r="C7" i="5"/>
  <c r="F7" i="5" s="1"/>
  <c r="C8" i="5"/>
  <c r="C9" i="5"/>
  <c r="F9" i="5" s="1"/>
  <c r="C10" i="5"/>
  <c r="C11" i="5"/>
  <c r="F11" i="5" s="1"/>
  <c r="C12" i="5"/>
  <c r="C13" i="5"/>
  <c r="F13" i="5" s="1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4" i="5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2" i="5"/>
  <c r="F10" i="5"/>
  <c r="F8" i="5"/>
  <c r="F6" i="5"/>
  <c r="F4" i="5"/>
  <c r="AO14" i="4" l="1"/>
  <c r="C5" i="4" l="1"/>
  <c r="C8" i="4"/>
  <c r="C9" i="4"/>
  <c r="C10" i="4"/>
  <c r="C13" i="4"/>
  <c r="C14" i="4"/>
  <c r="C15" i="4"/>
  <c r="C16" i="4"/>
  <c r="C17" i="4"/>
  <c r="C18" i="4"/>
  <c r="C19" i="4"/>
  <c r="C23" i="4"/>
  <c r="C24" i="4"/>
  <c r="C25" i="4"/>
  <c r="C27" i="4"/>
  <c r="C29" i="4"/>
  <c r="C31" i="4"/>
  <c r="C32" i="4"/>
  <c r="C33" i="4"/>
  <c r="C35" i="4"/>
  <c r="C36" i="4"/>
  <c r="C38" i="4"/>
  <c r="C39" i="4"/>
  <c r="C40" i="4"/>
  <c r="C41" i="4"/>
  <c r="C42" i="4"/>
  <c r="C43" i="4"/>
  <c r="C45" i="4"/>
  <c r="C47" i="4"/>
  <c r="C48" i="4"/>
  <c r="C49" i="4"/>
  <c r="C50" i="4"/>
  <c r="F5" i="3"/>
  <c r="F6" i="3"/>
  <c r="C6" i="4" s="1"/>
  <c r="F7" i="3"/>
  <c r="C7" i="4" s="1"/>
  <c r="F8" i="3"/>
  <c r="F9" i="3"/>
  <c r="F10" i="3"/>
  <c r="F11" i="3"/>
  <c r="C11" i="4" s="1"/>
  <c r="F12" i="3"/>
  <c r="C12" i="4" s="1"/>
  <c r="F13" i="3"/>
  <c r="F14" i="3"/>
  <c r="F15" i="3"/>
  <c r="F16" i="3"/>
  <c r="F17" i="3"/>
  <c r="F18" i="3"/>
  <c r="F19" i="3"/>
  <c r="F21" i="3"/>
  <c r="C21" i="4" s="1"/>
  <c r="F22" i="3"/>
  <c r="C22" i="4" s="1"/>
  <c r="F23" i="3"/>
  <c r="F24" i="3"/>
  <c r="F25" i="3"/>
  <c r="F26" i="3"/>
  <c r="C26" i="4" s="1"/>
  <c r="F27" i="3"/>
  <c r="F28" i="3"/>
  <c r="C28" i="4" s="1"/>
  <c r="F29" i="3"/>
  <c r="F30" i="3"/>
  <c r="C30" i="4" s="1"/>
  <c r="F31" i="3"/>
  <c r="F32" i="3"/>
  <c r="F33" i="3"/>
  <c r="F34" i="3"/>
  <c r="C34" i="4" s="1"/>
  <c r="F35" i="3"/>
  <c r="F36" i="3"/>
  <c r="F37" i="3"/>
  <c r="C37" i="4" s="1"/>
  <c r="F38" i="3"/>
  <c r="F39" i="3"/>
  <c r="F40" i="3"/>
  <c r="F41" i="3"/>
  <c r="F42" i="3"/>
  <c r="F43" i="3"/>
  <c r="F44" i="3"/>
  <c r="C44" i="4" s="1"/>
  <c r="F45" i="3"/>
  <c r="F46" i="3"/>
  <c r="C46" i="4" s="1"/>
  <c r="F47" i="3"/>
  <c r="F48" i="3"/>
  <c r="F49" i="3"/>
  <c r="F50" i="3"/>
  <c r="F4" i="3"/>
  <c r="C4" i="4" s="1"/>
  <c r="F4" i="4" s="1"/>
  <c r="AX34" i="3" l="1"/>
  <c r="AX22" i="3"/>
  <c r="AX13" i="3"/>
  <c r="U37" i="3"/>
  <c r="U34" i="3"/>
  <c r="U33" i="3"/>
  <c r="U12" i="3"/>
  <c r="U7" i="3"/>
  <c r="K34" i="3"/>
  <c r="K21" i="3"/>
  <c r="K6" i="3"/>
  <c r="K5" i="3"/>
  <c r="K4" i="3"/>
  <c r="J34" i="3" l="1"/>
  <c r="J21" i="3"/>
  <c r="J5" i="3"/>
  <c r="J4" i="3"/>
  <c r="J6" i="3"/>
  <c r="T34" i="3"/>
  <c r="T37" i="3"/>
  <c r="T7" i="3"/>
  <c r="T12" i="3"/>
  <c r="T33" i="3"/>
  <c r="AQ15" i="3"/>
  <c r="AQ14" i="3"/>
  <c r="AQ23" i="3"/>
  <c r="AQ34" i="3"/>
  <c r="AW22" i="3"/>
  <c r="AW34" i="3"/>
  <c r="AW13" i="3"/>
  <c r="I34" i="3" l="1"/>
  <c r="I21" i="3"/>
  <c r="S34" i="3"/>
  <c r="S37" i="3"/>
  <c r="S33" i="3"/>
  <c r="S12" i="3"/>
  <c r="S7" i="3"/>
  <c r="I6" i="3"/>
  <c r="I5" i="3"/>
  <c r="I4" i="3"/>
  <c r="AV34" i="3"/>
  <c r="AV22" i="3"/>
  <c r="AV13" i="3"/>
  <c r="AP34" i="3"/>
  <c r="AP23" i="3"/>
  <c r="AP15" i="3"/>
  <c r="AP14" i="3"/>
  <c r="E28" i="3"/>
  <c r="E34" i="3"/>
  <c r="R34" i="3" l="1"/>
  <c r="R37" i="3"/>
  <c r="R7" i="3"/>
  <c r="R33" i="3"/>
  <c r="R12" i="3"/>
  <c r="H34" i="3"/>
  <c r="H21" i="3"/>
  <c r="H5" i="3"/>
  <c r="H4" i="3"/>
  <c r="H6" i="3"/>
  <c r="AU39" i="3"/>
  <c r="AU24" i="3"/>
  <c r="AU43" i="3"/>
  <c r="AU42" i="3"/>
  <c r="AU34" i="3"/>
  <c r="AU45" i="3"/>
  <c r="AU22" i="3"/>
  <c r="AU44" i="3"/>
  <c r="AN34" i="3" l="1"/>
  <c r="AN15" i="3"/>
  <c r="AN14" i="3"/>
  <c r="AN23" i="3"/>
  <c r="AT41" i="3"/>
  <c r="AT40" i="3"/>
  <c r="AT38" i="3"/>
  <c r="AT34" i="3"/>
  <c r="AT22" i="3"/>
  <c r="Q37" i="3"/>
  <c r="Q12" i="3"/>
  <c r="Q33" i="3"/>
  <c r="G21" i="3"/>
  <c r="G34" i="3"/>
  <c r="G5" i="3"/>
  <c r="G4" i="3"/>
  <c r="G6" i="3"/>
  <c r="P7" i="1" l="1"/>
  <c r="P12" i="1"/>
  <c r="P34" i="1"/>
  <c r="AN22" i="1"/>
  <c r="E29" i="1" l="1"/>
  <c r="F28" i="1" l="1"/>
  <c r="AE35" i="1" l="1"/>
  <c r="F29" i="1"/>
  <c r="D14" i="1" l="1"/>
  <c r="D15" i="1"/>
  <c r="D23" i="1"/>
  <c r="D35" i="1"/>
  <c r="E27" i="1"/>
  <c r="F27" i="1" l="1"/>
  <c r="F5" i="1"/>
  <c r="F6" i="1"/>
  <c r="F7" i="1"/>
  <c r="F8" i="1"/>
  <c r="F9" i="1"/>
  <c r="F10" i="1"/>
  <c r="F11" i="1"/>
  <c r="F12" i="1"/>
  <c r="F14" i="1"/>
  <c r="F15" i="1"/>
  <c r="F17" i="1"/>
  <c r="F18" i="1"/>
  <c r="F19" i="1"/>
  <c r="F20" i="1"/>
  <c r="F22" i="1"/>
  <c r="F23" i="1"/>
  <c r="F24" i="1"/>
  <c r="F25" i="1"/>
  <c r="F26" i="1"/>
  <c r="F30" i="1"/>
  <c r="F31" i="1"/>
  <c r="F32" i="1"/>
  <c r="F33" i="1"/>
  <c r="F34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4" i="1"/>
  <c r="S35" i="1"/>
  <c r="C13" i="1"/>
  <c r="F13" i="1" s="1"/>
  <c r="C16" i="1"/>
  <c r="F16" i="1" s="1"/>
  <c r="C21" i="1"/>
  <c r="F21" i="1" s="1"/>
  <c r="C4" i="3" l="1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F20" i="3" s="1"/>
  <c r="C20" i="4" s="1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6" i="3"/>
  <c r="C37" i="3"/>
  <c r="C38" i="3"/>
  <c r="C39" i="3"/>
  <c r="C40" i="3"/>
  <c r="C41" i="3"/>
  <c r="C42" i="3"/>
  <c r="C43" i="3"/>
  <c r="C44" i="3"/>
  <c r="C45" i="3"/>
  <c r="C47" i="3"/>
  <c r="C48" i="3"/>
  <c r="C49" i="3"/>
  <c r="C50" i="3"/>
  <c r="C35" i="3"/>
  <c r="C35" i="1" l="1"/>
  <c r="F35" i="1" l="1"/>
  <c r="C46" i="3" s="1"/>
  <c r="C34" i="3" l="1"/>
</calcChain>
</file>

<file path=xl/comments1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35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50 MIX TROCILLIO
4 INTEGRAL
</t>
        </r>
      </text>
    </comment>
    <comment ref="AE43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9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Bodega Malaga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Bodega Malaga: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<sst xmlns="http://schemas.openxmlformats.org/spreadsheetml/2006/main" count="1922" uniqueCount="85">
  <si>
    <t>Reporte de Inventarios y Consumo Diario por líneas de PCCIÓN-SABOREs</t>
  </si>
  <si>
    <t>Línea Extruido caramelo</t>
  </si>
  <si>
    <t>Línea Extruido salado</t>
  </si>
  <si>
    <t>Línea Extruido yumitos</t>
  </si>
  <si>
    <t>Código</t>
  </si>
  <si>
    <t>Descripción del artículo</t>
  </si>
  <si>
    <t>Inv. Inicial</t>
  </si>
  <si>
    <t>ENTRADAS</t>
  </si>
  <si>
    <t>LUN</t>
  </si>
  <si>
    <t>MAR</t>
  </si>
  <si>
    <t>MIE</t>
  </si>
  <si>
    <t>JUE</t>
  </si>
  <si>
    <t>VIE</t>
  </si>
  <si>
    <t>SAB</t>
  </si>
  <si>
    <t>Inv. Final</t>
  </si>
  <si>
    <t>COLOR ROJO LACA</t>
  </si>
  <si>
    <t>COLOR AMARILLO LACA #6</t>
  </si>
  <si>
    <t>ACIDO CITRICO</t>
  </si>
  <si>
    <t>STEVIA IVA 19%</t>
  </si>
  <si>
    <t>ANTIESPUMANTE</t>
  </si>
  <si>
    <t>MIX FRUTAL</t>
  </si>
  <si>
    <t>COLOR CARAMELO</t>
  </si>
  <si>
    <t>BICARBONATO DE SODIO</t>
  </si>
  <si>
    <t>COLOR AMARILLO HUEVO</t>
  </si>
  <si>
    <t>COMINO</t>
  </si>
  <si>
    <t>PIMIENTA NEGRA MOLIDA</t>
  </si>
  <si>
    <t>ANTIMOHO</t>
  </si>
  <si>
    <t>AROMA QUESO ROSQUILLAS</t>
  </si>
  <si>
    <t>ANTIOXIDANTE</t>
  </si>
  <si>
    <t>AROMA QUESO EXTRUIDOS</t>
  </si>
  <si>
    <t>HUEVO EN POLVO</t>
  </si>
  <si>
    <t>AZUCAR</t>
  </si>
  <si>
    <t>AROMA TOMATE PIZZA</t>
  </si>
  <si>
    <t>SABOR LIMON LUCTA</t>
  </si>
  <si>
    <t>SABOR PICANTE BBQ TECNA</t>
  </si>
  <si>
    <t>SABOR POLLO GENERAL</t>
  </si>
  <si>
    <t>SABOR TOCINETA GENERAL</t>
  </si>
  <si>
    <t>COLOR ROJO N° 40</t>
  </si>
  <si>
    <t>COLOR ROJO ESCARLATA</t>
  </si>
  <si>
    <t>COLOR VERDE MENTA</t>
  </si>
  <si>
    <t>SAL MARINA OLIVA SNACK</t>
  </si>
  <si>
    <t>GOMA TICAXAN XANTHAN EC</t>
  </si>
  <si>
    <t>SAL</t>
  </si>
  <si>
    <t>SAL DE HIMALAYA</t>
  </si>
  <si>
    <t>GLUCOSA</t>
  </si>
  <si>
    <t>AROMA CARAMELO</t>
  </si>
  <si>
    <t>AROMA FINAS HIERBAS</t>
  </si>
  <si>
    <t>AROMA OREGANO</t>
  </si>
  <si>
    <t>SEMILLAS DE CHIA</t>
  </si>
  <si>
    <t>FINAS HIERBAS EN POLVO</t>
  </si>
  <si>
    <t>OREGANO EN POLVO</t>
  </si>
  <si>
    <t>OREGANO EN HOJUELAS</t>
  </si>
  <si>
    <t>QUINUA ROJA EN SEMILLA</t>
  </si>
  <si>
    <t>TOMATE EN POLVO REF 80</t>
  </si>
  <si>
    <t>AJONJOLI DESCORTEZADO</t>
  </si>
  <si>
    <t>QUINUA BLANCA</t>
  </si>
  <si>
    <t>SABOR QUESO PG</t>
  </si>
  <si>
    <t>COLOR NARANJA PG</t>
  </si>
  <si>
    <t>SABOR HOT CHILE PG</t>
  </si>
  <si>
    <t>BAKA SNAK</t>
  </si>
  <si>
    <t>SALVADO</t>
  </si>
  <si>
    <t>AROMA TOMATE</t>
  </si>
  <si>
    <t>AROMA AREQUIPE</t>
  </si>
  <si>
    <t>COLOR TARTAZINA</t>
  </si>
  <si>
    <t xml:space="preserve">Línea extruido queso </t>
  </si>
  <si>
    <t>inventario inicial</t>
  </si>
  <si>
    <t>caramelo</t>
  </si>
  <si>
    <t>extruido salado</t>
  </si>
  <si>
    <t>yumitos</t>
  </si>
  <si>
    <t>trocillo</t>
  </si>
  <si>
    <t>ojaldras</t>
  </si>
  <si>
    <t>pomitas</t>
  </si>
  <si>
    <t>tocineta</t>
  </si>
  <si>
    <t>mix trocillo</t>
  </si>
  <si>
    <t xml:space="preserve">SABOR PICANTE </t>
  </si>
  <si>
    <t>AROMA MIX FRUTAL</t>
  </si>
  <si>
    <t>solucion</t>
  </si>
  <si>
    <t>MIX TROCILLO</t>
  </si>
  <si>
    <t>rosquilla</t>
  </si>
  <si>
    <t>0..08</t>
  </si>
  <si>
    <t>.</t>
  </si>
  <si>
    <t>SABOR BBQ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</si>
  <si>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</si>
  <si>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SABOR CEBOLLITA</t>
  </si>
  <si>
    <t>tocineta y pellest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</si>
</sst>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indexed="64"/>
      </top>
      <bottom style="medium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2" borderId="1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3" borderId="2" xfId="0" applyFont="1" applyFill="1" applyBorder="1" applyAlignment="1"/>
    <xf numFmtId="0" fontId="1" fillId="4" borderId="2" xfId="0" applyFont="1" applyFill="1" applyBorder="1" applyAlignment="1"/>
    <xf numFmtId="0" fontId="1" fillId="5" borderId="2" xfId="0" applyFont="1" applyFill="1" applyBorder="1" applyAlignment="1"/>
    <xf numFmtId="0" fontId="1" fillId="6" borderId="2" xfId="0" applyFont="1" applyFill="1" applyBorder="1" applyAlignment="1"/>
    <xf numFmtId="0" fontId="1" fillId="7" borderId="2" xfId="0" applyFont="1" applyFill="1" applyBorder="1" applyAlignment="1"/>
    <xf numFmtId="0" fontId="1" fillId="8" borderId="2" xfId="0" applyFont="1" applyFill="1" applyBorder="1" applyAlignment="1"/>
    <xf numFmtId="0" fontId="1" fillId="9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textRotation="255" wrapText="1"/>
    </xf>
    <xf numFmtId="0" fontId="2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textRotation="255" wrapText="1"/>
    </xf>
    <xf numFmtId="0" fontId="2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 textRotation="255" wrapText="1"/>
    </xf>
    <xf numFmtId="0" fontId="2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textRotation="255" wrapText="1"/>
    </xf>
    <xf numFmtId="0" fontId="2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vertical="center" textRotation="255" wrapText="1"/>
    </xf>
    <xf numFmtId="0" fontId="3" fillId="8" borderId="5" xfId="0" applyFont="1" applyFill="1" applyBorder="1" applyAlignment="1">
      <alignment vertical="center" textRotation="255" wrapText="1"/>
    </xf>
    <xf numFmtId="0" fontId="3" fillId="9" borderId="5" xfId="0" applyFont="1" applyFill="1" applyBorder="1" applyAlignment="1">
      <alignment vertical="center" textRotation="255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/>
    <xf numFmtId="0" fontId="0" fillId="4" borderId="0" xfId="0" applyFill="1" applyBorder="1" applyAlignment="1">
      <alignment horizontal="center"/>
    </xf>
    <xf numFmtId="0" fontId="0" fillId="4" borderId="0" xfId="0" applyFill="1"/>
    <xf numFmtId="0" fontId="0" fillId="5" borderId="0" xfId="0" applyFill="1" applyBorder="1" applyAlignment="1">
      <alignment horizontal="center"/>
    </xf>
    <xf numFmtId="0" fontId="0" fillId="5" borderId="0" xfId="0" applyFill="1"/>
    <xf numFmtId="0" fontId="0" fillId="6" borderId="0" xfId="0" applyFill="1" applyBorder="1" applyAlignment="1">
      <alignment horizontal="center"/>
    </xf>
    <xf numFmtId="0" fontId="0" fillId="6" borderId="0" xfId="0" applyFill="1"/>
    <xf numFmtId="0" fontId="0" fillId="7" borderId="0" xfId="0" applyFill="1" applyBorder="1" applyAlignment="1">
      <alignment horizontal="center"/>
    </xf>
    <xf numFmtId="0" fontId="0" fillId="7" borderId="0" xfId="0" applyFill="1"/>
    <xf numFmtId="0" fontId="0" fillId="8" borderId="0" xfId="0" applyFill="1"/>
    <xf numFmtId="0" fontId="0" fillId="9" borderId="0" xfId="0" applyFill="1"/>
    <xf numFmtId="0" fontId="1" fillId="10" borderId="2" xfId="0" applyFont="1" applyFill="1" applyBorder="1" applyAlignment="1"/>
    <xf numFmtId="0" fontId="3" fillId="10" borderId="5" xfId="0" applyFont="1" applyFill="1" applyBorder="1" applyAlignment="1">
      <alignment vertical="center" textRotation="255" wrapText="1"/>
    </xf>
    <xf numFmtId="0" fontId="0" fillId="10" borderId="5" xfId="0" applyFill="1" applyBorder="1" applyAlignment="1">
      <alignment horizontal="center"/>
    </xf>
    <xf numFmtId="0" fontId="0" fillId="10" borderId="0" xfId="0" applyFill="1"/>
    <xf numFmtId="0" fontId="1" fillId="11" borderId="2" xfId="0" applyFont="1" applyFill="1" applyBorder="1" applyAlignment="1">
      <alignment horizontal="left"/>
    </xf>
    <xf numFmtId="0" fontId="1" fillId="11" borderId="4" xfId="0" applyFont="1" applyFill="1" applyBorder="1" applyAlignment="1">
      <alignment horizontal="left"/>
    </xf>
    <xf numFmtId="0" fontId="2" fillId="11" borderId="5" xfId="0" applyFont="1" applyFill="1" applyBorder="1" applyAlignment="1">
      <alignment horizontal="left" vertical="center" wrapText="1"/>
    </xf>
    <xf numFmtId="0" fontId="0" fillId="11" borderId="5" xfId="0" applyFill="1" applyBorder="1" applyAlignment="1">
      <alignment horizontal="left"/>
    </xf>
    <xf numFmtId="0" fontId="0" fillId="11" borderId="0" xfId="0" applyFill="1" applyAlignment="1">
      <alignment horizontal="left"/>
    </xf>
    <xf numFmtId="0" fontId="0" fillId="11" borderId="5" xfId="0" applyFill="1" applyBorder="1" applyAlignment="1">
      <alignment horizontal="center"/>
    </xf>
    <xf numFmtId="0" fontId="1" fillId="12" borderId="2" xfId="0" applyFont="1" applyFill="1" applyBorder="1" applyAlignment="1"/>
    <xf numFmtId="0" fontId="2" fillId="12" borderId="5" xfId="0" applyFont="1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/>
    </xf>
    <xf numFmtId="0" fontId="0" fillId="12" borderId="0" xfId="0" applyFill="1"/>
    <xf numFmtId="0" fontId="1" fillId="7" borderId="2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2" fillId="7" borderId="5" xfId="0" applyFont="1" applyFill="1" applyBorder="1" applyAlignment="1">
      <alignment horizontal="left" vertical="center" wrapText="1"/>
    </xf>
    <xf numFmtId="0" fontId="0" fillId="7" borderId="5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13" borderId="5" xfId="0" applyFill="1" applyBorder="1" applyAlignment="1">
      <alignment horizontal="center"/>
    </xf>
    <xf numFmtId="0" fontId="0" fillId="13" borderId="5" xfId="0" applyFill="1" applyBorder="1" applyAlignment="1">
      <alignment horizontal="left"/>
    </xf>
    <xf numFmtId="0" fontId="0" fillId="13" borderId="0" xfId="0" applyFill="1"/>
    <xf numFmtId="0" fontId="3" fillId="14" borderId="5" xfId="0" applyFont="1" applyFill="1" applyBorder="1" applyAlignment="1">
      <alignment vertical="center" textRotation="255" wrapText="1"/>
    </xf>
    <xf numFmtId="0" fontId="0" fillId="14" borderId="5" xfId="0" applyFill="1" applyBorder="1" applyAlignment="1">
      <alignment horizontal="center"/>
    </xf>
    <xf numFmtId="0" fontId="0" fillId="14" borderId="0" xfId="0" applyFill="1"/>
    <xf numFmtId="0" fontId="1" fillId="15" borderId="2" xfId="0" applyFont="1" applyFill="1" applyBorder="1" applyAlignment="1"/>
    <xf numFmtId="0" fontId="3" fillId="15" borderId="5" xfId="0" applyFont="1" applyFill="1" applyBorder="1" applyAlignment="1">
      <alignment vertical="center" textRotation="255" wrapText="1"/>
    </xf>
    <xf numFmtId="0" fontId="0" fillId="15" borderId="5" xfId="0" applyFill="1" applyBorder="1" applyAlignment="1">
      <alignment horizontal="center"/>
    </xf>
    <xf numFmtId="0" fontId="0" fillId="15" borderId="0" xfId="0" applyFill="1"/>
    <xf numFmtId="0" fontId="1" fillId="11" borderId="2" xfId="0" applyFont="1" applyFill="1" applyBorder="1" applyAlignment="1"/>
    <xf numFmtId="0" fontId="3" fillId="11" borderId="5" xfId="0" applyFont="1" applyFill="1" applyBorder="1" applyAlignment="1">
      <alignment vertical="center" textRotation="255" wrapText="1"/>
    </xf>
    <xf numFmtId="0" fontId="0" fillId="11" borderId="0" xfId="0" applyFill="1"/>
    <xf numFmtId="0" fontId="1" fillId="14" borderId="2" xfId="0" applyFont="1" applyFill="1" applyBorder="1" applyAlignment="1"/>
    <xf numFmtId="0" fontId="1" fillId="16" borderId="2" xfId="0" applyFont="1" applyFill="1" applyBorder="1" applyAlignment="1"/>
    <xf numFmtId="0" fontId="3" fillId="16" borderId="5" xfId="0" applyFont="1" applyFill="1" applyBorder="1" applyAlignment="1">
      <alignment vertical="center" textRotation="255" wrapText="1"/>
    </xf>
    <xf numFmtId="0" fontId="0" fillId="16" borderId="5" xfId="0" applyFill="1" applyBorder="1" applyAlignment="1">
      <alignment horizontal="center"/>
    </xf>
    <xf numFmtId="0" fontId="0" fillId="16" borderId="0" xfId="0" applyFill="1"/>
    <xf numFmtId="0" fontId="3" fillId="17" borderId="5" xfId="0" applyFont="1" applyFill="1" applyBorder="1" applyAlignment="1">
      <alignment vertical="center" textRotation="255" wrapText="1"/>
    </xf>
    <xf numFmtId="0" fontId="0" fillId="17" borderId="5" xfId="0" applyFill="1" applyBorder="1" applyAlignment="1">
      <alignment horizontal="center"/>
    </xf>
    <xf numFmtId="0" fontId="0" fillId="17" borderId="0" xfId="0" applyFill="1"/>
    <xf numFmtId="0" fontId="0" fillId="18" borderId="0" xfId="0" applyFill="1"/>
    <xf numFmtId="0" fontId="0" fillId="0" borderId="0" xfId="0" applyBorder="1" applyAlignment="1">
      <alignment horizontal="left"/>
    </xf>
    <xf numFmtId="0" fontId="0" fillId="11" borderId="0" xfId="0" applyFill="1" applyBorder="1" applyAlignment="1">
      <alignment horizontal="left"/>
    </xf>
    <xf numFmtId="0" fontId="0" fillId="7" borderId="0" xfId="0" applyFill="1" applyBorder="1" applyAlignment="1">
      <alignment horizontal="left"/>
    </xf>
    <xf numFmtId="0" fontId="0" fillId="0" borderId="0" xfId="0" applyBorder="1"/>
    <xf numFmtId="0" fontId="0" fillId="12" borderId="0" xfId="0" applyFill="1" applyBorder="1"/>
    <xf numFmtId="0" fontId="0" fillId="16" borderId="0" xfId="0" applyFill="1" applyBorder="1"/>
    <xf numFmtId="0" fontId="3" fillId="18" borderId="5" xfId="0" applyFont="1" applyFill="1" applyBorder="1" applyAlignment="1">
      <alignment vertical="center" textRotation="255" wrapText="1"/>
    </xf>
    <xf numFmtId="0" fontId="0" fillId="18" borderId="5" xfId="0" applyFill="1" applyBorder="1" applyAlignment="1">
      <alignment horizontal="center"/>
    </xf>
    <xf numFmtId="0" fontId="0" fillId="19" borderId="5" xfId="0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11" borderId="8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11" borderId="7" xfId="0" applyFill="1" applyBorder="1" applyAlignment="1">
      <alignment horizontal="left"/>
    </xf>
    <xf numFmtId="0" fontId="0" fillId="7" borderId="7" xfId="0" applyFill="1" applyBorder="1" applyAlignment="1">
      <alignment horizontal="left"/>
    </xf>
    <xf numFmtId="0" fontId="0" fillId="7" borderId="7" xfId="0" applyFill="1" applyBorder="1" applyAlignment="1">
      <alignment horizontal="center"/>
    </xf>
    <xf numFmtId="0" fontId="0" fillId="12" borderId="7" xfId="0" applyFill="1" applyBorder="1" applyAlignment="1">
      <alignment horizontal="center"/>
    </xf>
    <xf numFmtId="0" fontId="0" fillId="3" borderId="7" xfId="0" applyFill="1" applyBorder="1"/>
    <xf numFmtId="0" fontId="0" fillId="4" borderId="7" xfId="0" applyFill="1" applyBorder="1" applyAlignment="1">
      <alignment horizontal="center"/>
    </xf>
    <xf numFmtId="0" fontId="0" fillId="4" borderId="7" xfId="0" applyFill="1" applyBorder="1"/>
    <xf numFmtId="0" fontId="0" fillId="5" borderId="7" xfId="0" applyFill="1" applyBorder="1" applyAlignment="1">
      <alignment horizontal="center"/>
    </xf>
    <xf numFmtId="0" fontId="0" fillId="5" borderId="7" xfId="0" applyFill="1" applyBorder="1"/>
    <xf numFmtId="0" fontId="0" fillId="6" borderId="7" xfId="0" applyFill="1" applyBorder="1" applyAlignment="1">
      <alignment horizontal="center"/>
    </xf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0" fillId="9" borderId="7" xfId="0" applyFill="1" applyBorder="1"/>
    <xf numFmtId="0" fontId="0" fillId="10" borderId="7" xfId="0" applyFill="1" applyBorder="1"/>
    <xf numFmtId="0" fontId="2" fillId="1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 vertical="center" wrapText="1"/>
    </xf>
    <xf numFmtId="0" fontId="2" fillId="17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74"/>
  <sheetViews>
    <sheetView zoomScaleNormal="100" workbookViewId="0">
      <pane xSplit="2" topLeftCell="C1" activePane="topRight" state="frozen"/>
      <selection activeCell="B1" sqref="B1"/>
      <selection pane="topRight" activeCell="C21" sqref="C21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8" width="5.7109375" style="37" customWidth="1"/>
    <col min="9" max="9" width="5.28515625" style="37" customWidth="1"/>
    <col min="10" max="12" width="4.28515625" style="37" customWidth="1"/>
    <col min="13" max="13" width="6" style="39" customWidth="1"/>
    <col min="14" max="18" width="5.7109375" style="39" customWidth="1"/>
    <col min="19" max="24" width="5.42578125" style="41" customWidth="1"/>
    <col min="25" max="25" width="4.28515625" style="43" customWidth="1"/>
    <col min="26" max="26" width="5.5703125" style="43" customWidth="1"/>
    <col min="27" max="30" width="4.28515625" style="43" customWidth="1"/>
    <col min="31" max="31" width="5.42578125" style="45" customWidth="1"/>
    <col min="32" max="36" width="4.28515625" style="45" customWidth="1"/>
    <col min="37" max="42" width="5.42578125" style="46" customWidth="1"/>
    <col min="43" max="48" width="4.28515625" style="47" customWidth="1"/>
    <col min="49" max="54" width="4.28515625" style="41" customWidth="1"/>
    <col min="55" max="60" width="4.28515625" style="51" customWidth="1"/>
    <col min="61" max="61" width="3.7109375" customWidth="1"/>
    <col min="62" max="62" width="5" customWidth="1"/>
    <col min="63" max="63" width="3.85546875" customWidth="1"/>
    <col min="64" max="64" width="5.28515625" customWidth="1"/>
    <col min="65" max="65" width="4" customWidth="1"/>
    <col min="66" max="66" width="6.28515625" customWidth="1"/>
  </cols>
  <sheetData>
    <row r="1" spans="1:66" ht="15.75" hidden="1" thickBot="1" x14ac:dyDescent="0.3">
      <c r="A1" s="1" t="s">
        <v>0</v>
      </c>
      <c r="B1" s="2"/>
      <c r="C1" s="52"/>
      <c r="D1" s="62"/>
      <c r="E1" s="7"/>
      <c r="F1" s="58"/>
      <c r="G1" s="81"/>
      <c r="H1" s="81"/>
      <c r="I1" s="81"/>
      <c r="J1" s="81"/>
      <c r="K1" s="81"/>
      <c r="L1" s="81"/>
      <c r="M1" s="80"/>
      <c r="N1" s="80"/>
      <c r="O1" s="80"/>
      <c r="P1" s="80"/>
      <c r="Q1" s="80"/>
      <c r="R1" s="80"/>
      <c r="S1" s="77"/>
      <c r="T1" s="77"/>
      <c r="U1" s="77"/>
      <c r="V1" s="77"/>
      <c r="W1" s="77"/>
      <c r="X1" s="77"/>
      <c r="Y1" s="5"/>
      <c r="Z1" s="5"/>
      <c r="AA1" s="5"/>
      <c r="AB1" s="5"/>
      <c r="AC1" s="5"/>
      <c r="AD1" s="5"/>
      <c r="AE1" s="73"/>
      <c r="AF1" s="73"/>
      <c r="AG1" s="73"/>
      <c r="AH1" s="73"/>
      <c r="AI1" s="73"/>
      <c r="AJ1" s="73"/>
      <c r="AK1" s="8"/>
      <c r="AL1" s="8"/>
      <c r="AM1" s="8"/>
      <c r="AN1" s="8"/>
      <c r="AO1" s="8"/>
      <c r="AP1" s="8"/>
      <c r="AQ1" s="9"/>
      <c r="AR1" s="9"/>
      <c r="AS1" s="9"/>
      <c r="AT1" s="9"/>
      <c r="AU1" s="9"/>
      <c r="AV1" s="9"/>
      <c r="AW1" s="5"/>
      <c r="AX1" s="5"/>
      <c r="AY1" s="5"/>
      <c r="AZ1" s="5"/>
      <c r="BA1" s="5"/>
      <c r="BB1" s="5"/>
      <c r="BC1" s="48"/>
      <c r="BD1" s="48"/>
      <c r="BE1" s="48"/>
      <c r="BF1" s="48"/>
      <c r="BG1" s="48"/>
      <c r="BH1" s="48"/>
    </row>
    <row r="2" spans="1:66" ht="15.75" customHeight="1" thickBot="1" x14ac:dyDescent="0.3">
      <c r="A2" s="10"/>
      <c r="B2" s="11"/>
      <c r="C2" s="53"/>
      <c r="D2" s="63"/>
      <c r="E2" s="126"/>
      <c r="F2" s="126"/>
      <c r="G2" s="125" t="s">
        <v>64</v>
      </c>
      <c r="H2" s="125"/>
      <c r="I2" s="125"/>
      <c r="J2" s="125"/>
      <c r="K2" s="125"/>
      <c r="L2" s="125"/>
      <c r="M2" s="130" t="s">
        <v>66</v>
      </c>
      <c r="N2" s="130"/>
      <c r="O2" s="130"/>
      <c r="P2" s="130"/>
      <c r="Q2" s="130"/>
      <c r="R2" s="130"/>
      <c r="S2" s="131" t="s">
        <v>67</v>
      </c>
      <c r="T2" s="131"/>
      <c r="U2" s="131"/>
      <c r="V2" s="131"/>
      <c r="W2" s="131"/>
      <c r="X2" s="131"/>
      <c r="Y2" s="129" t="s">
        <v>68</v>
      </c>
      <c r="Z2" s="129"/>
      <c r="AA2" s="129"/>
      <c r="AB2" s="129"/>
      <c r="AC2" s="129"/>
      <c r="AD2" s="129"/>
      <c r="AE2" s="132" t="s">
        <v>69</v>
      </c>
      <c r="AF2" s="132"/>
      <c r="AG2" s="132"/>
      <c r="AH2" s="132"/>
      <c r="AI2" s="132"/>
      <c r="AJ2" s="132"/>
      <c r="AK2" s="133" t="s">
        <v>78</v>
      </c>
      <c r="AL2" s="133"/>
      <c r="AM2" s="133"/>
      <c r="AN2" s="133"/>
      <c r="AO2" s="133"/>
      <c r="AP2" s="133"/>
      <c r="AQ2" s="128" t="s">
        <v>70</v>
      </c>
      <c r="AR2" s="128"/>
      <c r="AS2" s="128"/>
      <c r="AT2" s="128"/>
      <c r="AU2" s="128"/>
      <c r="AV2" s="128"/>
      <c r="AW2" s="129" t="s">
        <v>71</v>
      </c>
      <c r="AX2" s="129"/>
      <c r="AY2" s="129"/>
      <c r="AZ2" s="129"/>
      <c r="BA2" s="129"/>
      <c r="BB2" s="129"/>
      <c r="BC2" s="127" t="s">
        <v>72</v>
      </c>
      <c r="BD2" s="127"/>
      <c r="BE2" s="127"/>
      <c r="BF2" s="127"/>
      <c r="BG2" s="127"/>
      <c r="BH2" s="127"/>
      <c r="BI2" s="88"/>
      <c r="BJ2" s="88" t="s">
        <v>76</v>
      </c>
      <c r="BK2" s="88"/>
      <c r="BL2" s="88"/>
      <c r="BM2" s="88"/>
      <c r="BN2" s="88"/>
    </row>
    <row r="3" spans="1:66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73</v>
      </c>
      <c r="E3" s="22" t="s">
        <v>7</v>
      </c>
      <c r="F3" s="59" t="s">
        <v>14</v>
      </c>
      <c r="G3" s="82" t="s">
        <v>8</v>
      </c>
      <c r="H3" s="82" t="s">
        <v>9</v>
      </c>
      <c r="I3" s="82" t="s">
        <v>10</v>
      </c>
      <c r="J3" s="82" t="s">
        <v>11</v>
      </c>
      <c r="K3" s="82" t="s">
        <v>12</v>
      </c>
      <c r="L3" s="82" t="s">
        <v>13</v>
      </c>
      <c r="M3" s="70" t="s">
        <v>8</v>
      </c>
      <c r="N3" s="70" t="s">
        <v>9</v>
      </c>
      <c r="O3" s="70" t="s">
        <v>10</v>
      </c>
      <c r="P3" s="70" t="s">
        <v>11</v>
      </c>
      <c r="Q3" s="70" t="s">
        <v>12</v>
      </c>
      <c r="R3" s="70" t="s">
        <v>13</v>
      </c>
      <c r="S3" s="78" t="s">
        <v>8</v>
      </c>
      <c r="T3" s="78" t="s">
        <v>9</v>
      </c>
      <c r="U3" s="78" t="s">
        <v>10</v>
      </c>
      <c r="V3" s="78" t="s">
        <v>11</v>
      </c>
      <c r="W3" s="78" t="s">
        <v>12</v>
      </c>
      <c r="X3" s="78" t="s">
        <v>13</v>
      </c>
      <c r="Y3" s="19" t="s">
        <v>8</v>
      </c>
      <c r="Z3" s="19" t="s">
        <v>9</v>
      </c>
      <c r="AA3" s="19" t="s">
        <v>10</v>
      </c>
      <c r="AB3" s="19" t="s">
        <v>11</v>
      </c>
      <c r="AC3" s="19" t="s">
        <v>12</v>
      </c>
      <c r="AD3" s="19" t="s">
        <v>13</v>
      </c>
      <c r="AE3" s="74" t="s">
        <v>8</v>
      </c>
      <c r="AF3" s="74" t="s">
        <v>9</v>
      </c>
      <c r="AG3" s="74" t="s">
        <v>10</v>
      </c>
      <c r="AH3" s="74" t="s">
        <v>11</v>
      </c>
      <c r="AI3" s="74" t="s">
        <v>12</v>
      </c>
      <c r="AJ3" s="74" t="s">
        <v>13</v>
      </c>
      <c r="AK3" s="85" t="s">
        <v>8</v>
      </c>
      <c r="AL3" s="85" t="s">
        <v>9</v>
      </c>
      <c r="AM3" s="85" t="s">
        <v>10</v>
      </c>
      <c r="AN3" s="85" t="s">
        <v>11</v>
      </c>
      <c r="AO3" s="85" t="s">
        <v>12</v>
      </c>
      <c r="AP3" s="85" t="s">
        <v>13</v>
      </c>
      <c r="AQ3" s="25" t="s">
        <v>8</v>
      </c>
      <c r="AR3" s="25" t="s">
        <v>9</v>
      </c>
      <c r="AS3" s="25" t="s">
        <v>10</v>
      </c>
      <c r="AT3" s="25" t="s">
        <v>11</v>
      </c>
      <c r="AU3" s="25" t="s">
        <v>12</v>
      </c>
      <c r="AV3" s="25" t="s">
        <v>13</v>
      </c>
      <c r="AW3" s="19" t="s">
        <v>8</v>
      </c>
      <c r="AX3" s="19" t="s">
        <v>9</v>
      </c>
      <c r="AY3" s="19" t="s">
        <v>10</v>
      </c>
      <c r="AZ3" s="19" t="s">
        <v>11</v>
      </c>
      <c r="BA3" s="19" t="s">
        <v>12</v>
      </c>
      <c r="BB3" s="19" t="s">
        <v>13</v>
      </c>
      <c r="BC3" s="49" t="s">
        <v>8</v>
      </c>
      <c r="BD3" s="49" t="s">
        <v>9</v>
      </c>
      <c r="BE3" s="49" t="s">
        <v>10</v>
      </c>
      <c r="BF3" s="49" t="s">
        <v>11</v>
      </c>
      <c r="BG3" s="49" t="s">
        <v>12</v>
      </c>
      <c r="BH3" s="49" t="s">
        <v>13</v>
      </c>
      <c r="BI3" s="95" t="s">
        <v>8</v>
      </c>
      <c r="BJ3" s="95" t="s">
        <v>9</v>
      </c>
      <c r="BK3" s="95" t="s">
        <v>10</v>
      </c>
      <c r="BL3" s="95" t="s">
        <v>11</v>
      </c>
      <c r="BM3" s="95" t="s">
        <v>12</v>
      </c>
      <c r="BN3" s="95" t="s">
        <v>13</v>
      </c>
    </row>
    <row r="4" spans="1:66" ht="15.75" thickBot="1" x14ac:dyDescent="0.3">
      <c r="A4" s="27">
        <v>1000000017</v>
      </c>
      <c r="B4" s="28" t="s">
        <v>15</v>
      </c>
      <c r="C4" s="57">
        <v>9.5</v>
      </c>
      <c r="D4" s="33"/>
      <c r="E4" s="33"/>
      <c r="F4" s="60">
        <f t="shared" ref="F4:F51" si="0">+C4-SUM(G4:L4)-SUM(M4:R4)-SUM(S4:X4)-SUM(Y4:AD4)-SUM(AE4:AJ4)-SUM(AK4:AP4)-SUM(AQ4:AV4)-SUM(AW4:BB4)-SUM(BC4:BH4)+E4+D4</f>
        <v>8.75</v>
      </c>
      <c r="G4" s="83">
        <v>0.15</v>
      </c>
      <c r="H4" s="83">
        <v>0.15</v>
      </c>
      <c r="I4" s="83">
        <v>0.45</v>
      </c>
      <c r="J4" s="83"/>
      <c r="K4" s="83"/>
      <c r="L4" s="83"/>
      <c r="M4" s="71"/>
      <c r="N4" s="71"/>
      <c r="O4" s="71"/>
      <c r="P4" s="71"/>
      <c r="Q4" s="71"/>
      <c r="R4" s="71"/>
      <c r="S4" s="57"/>
      <c r="T4" s="57"/>
      <c r="U4" s="57"/>
      <c r="V4" s="57"/>
      <c r="W4" s="57"/>
      <c r="X4" s="57"/>
      <c r="Y4" s="31"/>
      <c r="Z4" s="31"/>
      <c r="AA4" s="31"/>
      <c r="AB4" s="31"/>
      <c r="AC4" s="31"/>
      <c r="AD4" s="31"/>
      <c r="AE4" s="75"/>
      <c r="AF4" s="75"/>
      <c r="AG4" s="75"/>
      <c r="AH4" s="75"/>
      <c r="AI4" s="75"/>
      <c r="AJ4" s="75"/>
      <c r="AK4" s="86"/>
      <c r="AL4" s="86"/>
      <c r="AM4" s="86"/>
      <c r="AN4" s="86"/>
      <c r="AO4" s="86"/>
      <c r="AP4" s="86"/>
      <c r="AQ4" s="35"/>
      <c r="AR4" s="35"/>
      <c r="AS4" s="35"/>
      <c r="AT4" s="35"/>
      <c r="AU4" s="35"/>
      <c r="AV4" s="35"/>
      <c r="AW4" s="31"/>
      <c r="AX4" s="31"/>
      <c r="AY4" s="31"/>
      <c r="AZ4" s="31"/>
      <c r="BA4" s="31"/>
      <c r="BB4" s="31"/>
      <c r="BC4" s="50"/>
      <c r="BD4" s="50"/>
      <c r="BE4" s="50"/>
      <c r="BF4" s="50"/>
      <c r="BG4" s="50"/>
      <c r="BH4" s="50"/>
      <c r="BI4" s="96"/>
      <c r="BJ4" s="96"/>
      <c r="BK4" s="96"/>
      <c r="BL4" s="96"/>
      <c r="BM4" s="96"/>
      <c r="BN4" s="96"/>
    </row>
    <row r="5" spans="1:66" ht="15.75" thickBot="1" x14ac:dyDescent="0.3">
      <c r="A5" s="27">
        <v>1000000018</v>
      </c>
      <c r="B5" s="28" t="s">
        <v>16</v>
      </c>
      <c r="C5" s="57">
        <v>15.06</v>
      </c>
      <c r="D5" s="33"/>
      <c r="E5" s="33"/>
      <c r="F5" s="60">
        <f t="shared" si="0"/>
        <v>13.06</v>
      </c>
      <c r="G5" s="83">
        <v>0.4</v>
      </c>
      <c r="H5" s="83">
        <v>0.4</v>
      </c>
      <c r="I5" s="83">
        <v>1.2</v>
      </c>
      <c r="J5" s="83"/>
      <c r="K5" s="83"/>
      <c r="L5" s="83"/>
      <c r="M5" s="71"/>
      <c r="N5" s="71"/>
      <c r="O5" s="71"/>
      <c r="P5" s="71"/>
      <c r="Q5" s="71"/>
      <c r="R5" s="71"/>
      <c r="S5" s="57"/>
      <c r="T5" s="57"/>
      <c r="U5" s="57"/>
      <c r="V5" s="57"/>
      <c r="W5" s="57"/>
      <c r="X5" s="57"/>
      <c r="Y5" s="31"/>
      <c r="Z5" s="31"/>
      <c r="AA5" s="31"/>
      <c r="AB5" s="31"/>
      <c r="AC5" s="31"/>
      <c r="AD5" s="31"/>
      <c r="AE5" s="75"/>
      <c r="AF5" s="75"/>
      <c r="AG5" s="75"/>
      <c r="AH5" s="75"/>
      <c r="AI5" s="75"/>
      <c r="AJ5" s="75"/>
      <c r="AK5" s="86"/>
      <c r="AL5" s="86"/>
      <c r="AM5" s="86"/>
      <c r="AN5" s="86"/>
      <c r="AO5" s="86"/>
      <c r="AP5" s="86"/>
      <c r="AQ5" s="35"/>
      <c r="AR5" s="35"/>
      <c r="AS5" s="35"/>
      <c r="AT5" s="35"/>
      <c r="AU5" s="35"/>
      <c r="AV5" s="35"/>
      <c r="AW5" s="31"/>
      <c r="AX5" s="31"/>
      <c r="AY5" s="31"/>
      <c r="AZ5" s="31"/>
      <c r="BA5" s="31"/>
      <c r="BB5" s="31"/>
      <c r="BC5" s="50"/>
      <c r="BD5" s="50"/>
      <c r="BE5" s="50"/>
      <c r="BF5" s="50"/>
      <c r="BG5" s="50"/>
      <c r="BH5" s="50"/>
      <c r="BI5" s="96"/>
      <c r="BJ5" s="96"/>
      <c r="BK5" s="96"/>
      <c r="BL5" s="96"/>
      <c r="BM5" s="96"/>
      <c r="BN5" s="96"/>
    </row>
    <row r="6" spans="1:66" ht="15.75" thickBot="1" x14ac:dyDescent="0.3">
      <c r="A6" s="27">
        <v>1000000039</v>
      </c>
      <c r="B6" s="28" t="s">
        <v>17</v>
      </c>
      <c r="C6" s="57">
        <v>3</v>
      </c>
      <c r="D6" s="97">
        <v>25</v>
      </c>
      <c r="E6" s="33"/>
      <c r="F6" s="60">
        <f t="shared" si="0"/>
        <v>26.75</v>
      </c>
      <c r="G6" s="83">
        <v>0.25</v>
      </c>
      <c r="H6" s="83">
        <v>0.25</v>
      </c>
      <c r="I6" s="83">
        <v>0.75</v>
      </c>
      <c r="J6" s="83"/>
      <c r="K6" s="83"/>
      <c r="L6" s="83"/>
      <c r="M6" s="71"/>
      <c r="N6" s="71"/>
      <c r="O6" s="71"/>
      <c r="P6" s="71"/>
      <c r="Q6" s="71"/>
      <c r="R6" s="71"/>
      <c r="S6" s="57"/>
      <c r="T6" s="57"/>
      <c r="U6" s="57"/>
      <c r="V6" s="57"/>
      <c r="W6" s="57"/>
      <c r="X6" s="57"/>
      <c r="Y6" s="31"/>
      <c r="Z6" s="31"/>
      <c r="AA6" s="31"/>
      <c r="AB6" s="31"/>
      <c r="AC6" s="31"/>
      <c r="AD6" s="31"/>
      <c r="AE6" s="75"/>
      <c r="AF6" s="75"/>
      <c r="AG6" s="75"/>
      <c r="AH6" s="75"/>
      <c r="AI6" s="75"/>
      <c r="AJ6" s="75"/>
      <c r="AK6" s="86"/>
      <c r="AL6" s="86"/>
      <c r="AM6" s="86"/>
      <c r="AN6" s="86"/>
      <c r="AO6" s="86"/>
      <c r="AP6" s="86"/>
      <c r="AQ6" s="35"/>
      <c r="AR6" s="35"/>
      <c r="AS6" s="35"/>
      <c r="AT6" s="35"/>
      <c r="AU6" s="35"/>
      <c r="AV6" s="35"/>
      <c r="AW6" s="31"/>
      <c r="AX6" s="31"/>
      <c r="AY6" s="31"/>
      <c r="AZ6" s="31"/>
      <c r="BA6" s="31"/>
      <c r="BB6" s="31"/>
      <c r="BC6" s="50"/>
      <c r="BD6" s="50"/>
      <c r="BE6" s="50"/>
      <c r="BF6" s="50"/>
      <c r="BG6" s="50"/>
      <c r="BH6" s="50"/>
      <c r="BI6" s="96"/>
      <c r="BJ6" s="96"/>
      <c r="BK6" s="96"/>
      <c r="BL6" s="96"/>
      <c r="BM6" s="96"/>
      <c r="BN6" s="96"/>
    </row>
    <row r="7" spans="1:66" ht="15.75" thickBot="1" x14ac:dyDescent="0.3">
      <c r="A7" s="27">
        <v>1000003039</v>
      </c>
      <c r="B7" s="28" t="s">
        <v>18</v>
      </c>
      <c r="C7" s="57">
        <v>15.5</v>
      </c>
      <c r="D7" s="33"/>
      <c r="E7" s="33"/>
      <c r="F7" s="60">
        <f t="shared" si="0"/>
        <v>15</v>
      </c>
      <c r="G7" s="83"/>
      <c r="H7" s="83"/>
      <c r="I7" s="83"/>
      <c r="J7" s="83"/>
      <c r="K7" s="83"/>
      <c r="L7" s="83"/>
      <c r="M7" s="71">
        <v>0.08</v>
      </c>
      <c r="N7" s="71"/>
      <c r="O7" s="71">
        <v>0.12</v>
      </c>
      <c r="P7" s="71">
        <f>0.04+0.08</f>
        <v>0.12</v>
      </c>
      <c r="Q7" s="71">
        <v>0.1</v>
      </c>
      <c r="R7" s="71">
        <v>0.02</v>
      </c>
      <c r="S7" s="57"/>
      <c r="T7" s="57"/>
      <c r="U7" s="57"/>
      <c r="V7" s="57"/>
      <c r="W7" s="57"/>
      <c r="X7" s="57"/>
      <c r="Y7" s="31"/>
      <c r="Z7" s="31">
        <v>0.06</v>
      </c>
      <c r="AA7" s="31"/>
      <c r="AB7" s="31"/>
      <c r="AC7" s="31"/>
      <c r="AD7" s="31"/>
      <c r="AE7" s="75"/>
      <c r="AF7" s="75"/>
      <c r="AG7" s="75"/>
      <c r="AH7" s="75"/>
      <c r="AI7" s="75"/>
      <c r="AJ7" s="75"/>
      <c r="AK7" s="86"/>
      <c r="AL7" s="86"/>
      <c r="AM7" s="86"/>
      <c r="AN7" s="86"/>
      <c r="AO7" s="86"/>
      <c r="AP7" s="86"/>
      <c r="AQ7" s="35"/>
      <c r="AR7" s="35"/>
      <c r="AS7" s="35"/>
      <c r="AT7" s="35"/>
      <c r="AU7" s="35"/>
      <c r="AV7" s="35"/>
      <c r="AW7" s="31"/>
      <c r="AX7" s="31"/>
      <c r="AY7" s="31"/>
      <c r="AZ7" s="31"/>
      <c r="BA7" s="31"/>
      <c r="BB7" s="31"/>
      <c r="BC7" s="50"/>
      <c r="BD7" s="50"/>
      <c r="BE7" s="50"/>
      <c r="BF7" s="50"/>
      <c r="BG7" s="50"/>
      <c r="BH7" s="50"/>
      <c r="BI7" s="96"/>
      <c r="BJ7" s="96"/>
      <c r="BK7" s="96"/>
      <c r="BL7" s="96"/>
      <c r="BM7" s="96"/>
      <c r="BN7" s="96"/>
    </row>
    <row r="8" spans="1:66" ht="15.75" thickBot="1" x14ac:dyDescent="0.3">
      <c r="A8" s="27">
        <v>1000013001</v>
      </c>
      <c r="B8" s="28" t="s">
        <v>19</v>
      </c>
      <c r="C8" s="57">
        <v>0</v>
      </c>
      <c r="D8" s="33"/>
      <c r="E8" s="33"/>
      <c r="F8" s="60">
        <f t="shared" si="0"/>
        <v>0</v>
      </c>
      <c r="G8" s="83"/>
      <c r="H8" s="83"/>
      <c r="I8" s="83"/>
      <c r="J8" s="83"/>
      <c r="K8" s="83"/>
      <c r="L8" s="83"/>
      <c r="M8" s="71"/>
      <c r="N8" s="71"/>
      <c r="O8" s="71"/>
      <c r="P8" s="71"/>
      <c r="Q8" s="71"/>
      <c r="R8" s="71"/>
      <c r="S8" s="57"/>
      <c r="T8" s="57"/>
      <c r="U8" s="57"/>
      <c r="V8" s="57"/>
      <c r="W8" s="57"/>
      <c r="X8" s="57"/>
      <c r="Y8" s="31"/>
      <c r="Z8" s="31"/>
      <c r="AA8" s="31"/>
      <c r="AB8" s="31"/>
      <c r="AC8" s="31"/>
      <c r="AD8" s="31"/>
      <c r="AE8" s="75"/>
      <c r="AF8" s="75"/>
      <c r="AG8" s="75"/>
      <c r="AH8" s="75"/>
      <c r="AI8" s="75"/>
      <c r="AJ8" s="75"/>
      <c r="AK8" s="86"/>
      <c r="AL8" s="86"/>
      <c r="AM8" s="86"/>
      <c r="AN8" s="86"/>
      <c r="AO8" s="86"/>
      <c r="AP8" s="86"/>
      <c r="AQ8" s="35"/>
      <c r="AR8" s="35"/>
      <c r="AS8" s="35"/>
      <c r="AT8" s="35"/>
      <c r="AU8" s="35"/>
      <c r="AV8" s="35"/>
      <c r="AW8" s="31"/>
      <c r="AX8" s="31"/>
      <c r="AY8" s="31"/>
      <c r="AZ8" s="31"/>
      <c r="BA8" s="31"/>
      <c r="BB8" s="31"/>
      <c r="BC8" s="50"/>
      <c r="BD8" s="50"/>
      <c r="BE8" s="50"/>
      <c r="BF8" s="50"/>
      <c r="BG8" s="50"/>
      <c r="BH8" s="50"/>
      <c r="BI8" s="96"/>
      <c r="BJ8" s="96"/>
      <c r="BK8" s="96"/>
      <c r="BL8" s="96"/>
      <c r="BM8" s="96"/>
      <c r="BN8" s="96"/>
    </row>
    <row r="9" spans="1:66" ht="15.75" thickBot="1" x14ac:dyDescent="0.3">
      <c r="A9" s="27">
        <v>1000033009</v>
      </c>
      <c r="B9" s="28" t="s">
        <v>75</v>
      </c>
      <c r="C9" s="57">
        <v>1.5</v>
      </c>
      <c r="D9" s="33"/>
      <c r="E9" s="33"/>
      <c r="F9" s="60">
        <f t="shared" si="0"/>
        <v>0</v>
      </c>
      <c r="G9" s="83"/>
      <c r="H9" s="83"/>
      <c r="I9" s="83"/>
      <c r="J9" s="83"/>
      <c r="K9" s="83"/>
      <c r="L9" s="83"/>
      <c r="M9" s="71"/>
      <c r="N9" s="71"/>
      <c r="O9" s="71"/>
      <c r="P9" s="71"/>
      <c r="Q9" s="71"/>
      <c r="R9" s="71"/>
      <c r="S9" s="57"/>
      <c r="T9" s="57"/>
      <c r="U9" s="57"/>
      <c r="V9" s="57"/>
      <c r="W9" s="57"/>
      <c r="X9" s="57"/>
      <c r="Y9" s="31"/>
      <c r="Z9" s="31">
        <v>1.5</v>
      </c>
      <c r="AA9" s="31"/>
      <c r="AB9" s="31"/>
      <c r="AC9" s="31"/>
      <c r="AD9" s="31"/>
      <c r="AE9" s="75"/>
      <c r="AF9" s="75"/>
      <c r="AG9" s="75"/>
      <c r="AH9" s="75"/>
      <c r="AI9" s="75"/>
      <c r="AJ9" s="75"/>
      <c r="AK9" s="86"/>
      <c r="AL9" s="86"/>
      <c r="AM9" s="86"/>
      <c r="AN9" s="86"/>
      <c r="AO9" s="86"/>
      <c r="AP9" s="86"/>
      <c r="AQ9" s="35"/>
      <c r="AR9" s="35"/>
      <c r="AS9" s="35"/>
      <c r="AT9" s="35"/>
      <c r="AU9" s="35"/>
      <c r="AV9" s="35"/>
      <c r="AW9" s="31"/>
      <c r="AX9" s="31"/>
      <c r="AY9" s="31"/>
      <c r="AZ9" s="31"/>
      <c r="BA9" s="31"/>
      <c r="BB9" s="31"/>
      <c r="BC9" s="50"/>
      <c r="BD9" s="50"/>
      <c r="BE9" s="50"/>
      <c r="BF9" s="50"/>
      <c r="BG9" s="50"/>
      <c r="BH9" s="50"/>
      <c r="BI9" s="96"/>
      <c r="BJ9" s="96"/>
      <c r="BK9" s="96"/>
      <c r="BL9" s="96"/>
      <c r="BM9" s="96"/>
      <c r="BN9" s="96"/>
    </row>
    <row r="10" spans="1:66" ht="15.75" thickBot="1" x14ac:dyDescent="0.3">
      <c r="A10" s="27">
        <v>1000033011</v>
      </c>
      <c r="B10" s="28" t="s">
        <v>21</v>
      </c>
      <c r="C10" s="57">
        <v>0</v>
      </c>
      <c r="D10" s="33"/>
      <c r="E10" s="33"/>
      <c r="F10" s="60">
        <f t="shared" si="0"/>
        <v>0</v>
      </c>
      <c r="G10" s="83"/>
      <c r="H10" s="83"/>
      <c r="I10" s="83"/>
      <c r="J10" s="83"/>
      <c r="K10" s="83"/>
      <c r="L10" s="83"/>
      <c r="M10" s="71"/>
      <c r="N10" s="71"/>
      <c r="O10" s="71"/>
      <c r="P10" s="71"/>
      <c r="Q10" s="71"/>
      <c r="R10" s="71"/>
      <c r="S10" s="57"/>
      <c r="T10" s="57"/>
      <c r="U10" s="57"/>
      <c r="V10" s="57"/>
      <c r="W10" s="57"/>
      <c r="X10" s="57"/>
      <c r="Y10" s="31"/>
      <c r="Z10" s="31"/>
      <c r="AA10" s="31"/>
      <c r="AB10" s="31"/>
      <c r="AC10" s="31"/>
      <c r="AD10" s="31"/>
      <c r="AE10" s="75"/>
      <c r="AF10" s="75"/>
      <c r="AG10" s="75"/>
      <c r="AH10" s="75"/>
      <c r="AI10" s="75"/>
      <c r="AJ10" s="75"/>
      <c r="AK10" s="86"/>
      <c r="AL10" s="86"/>
      <c r="AM10" s="86"/>
      <c r="AN10" s="86"/>
      <c r="AO10" s="86"/>
      <c r="AP10" s="86"/>
      <c r="AQ10" s="35"/>
      <c r="AR10" s="35"/>
      <c r="AS10" s="35"/>
      <c r="AT10" s="35"/>
      <c r="AU10" s="35"/>
      <c r="AV10" s="35"/>
      <c r="AW10" s="31"/>
      <c r="AX10" s="31"/>
      <c r="AY10" s="31"/>
      <c r="AZ10" s="31"/>
      <c r="BA10" s="31"/>
      <c r="BB10" s="31"/>
      <c r="BC10" s="50"/>
      <c r="BD10" s="50"/>
      <c r="BE10" s="50"/>
      <c r="BF10" s="50"/>
      <c r="BG10" s="50"/>
      <c r="BH10" s="50"/>
      <c r="BI10" s="96"/>
      <c r="BJ10" s="96"/>
      <c r="BK10" s="96"/>
      <c r="BL10" s="96"/>
      <c r="BM10" s="96"/>
      <c r="BN10" s="96"/>
    </row>
    <row r="11" spans="1:66" ht="15.75" thickBot="1" x14ac:dyDescent="0.3">
      <c r="A11" s="27">
        <v>1000033012</v>
      </c>
      <c r="B11" s="28" t="s">
        <v>63</v>
      </c>
      <c r="C11" s="57">
        <v>7.8</v>
      </c>
      <c r="D11" s="33"/>
      <c r="E11" s="33"/>
      <c r="F11" s="60">
        <f t="shared" si="0"/>
        <v>5.1749999999999998</v>
      </c>
      <c r="G11" s="83"/>
      <c r="H11" s="83"/>
      <c r="I11" s="83"/>
      <c r="J11" s="83"/>
      <c r="K11" s="83"/>
      <c r="L11" s="83"/>
      <c r="M11" s="71"/>
      <c r="N11" s="71"/>
      <c r="O11" s="71"/>
      <c r="P11" s="71"/>
      <c r="Q11" s="71"/>
      <c r="R11" s="71"/>
      <c r="S11" s="57">
        <v>0.625</v>
      </c>
      <c r="T11" s="57"/>
      <c r="U11" s="57">
        <v>1</v>
      </c>
      <c r="V11" s="57"/>
      <c r="W11" s="57">
        <v>1</v>
      </c>
      <c r="X11" s="57"/>
      <c r="Y11" s="31"/>
      <c r="Z11" s="31"/>
      <c r="AA11" s="31"/>
      <c r="AB11" s="31"/>
      <c r="AC11" s="31"/>
      <c r="AD11" s="31"/>
      <c r="AE11" s="75"/>
      <c r="AF11" s="75"/>
      <c r="AG11" s="75"/>
      <c r="AH11" s="75"/>
      <c r="AI11" s="75"/>
      <c r="AJ11" s="75"/>
      <c r="AK11" s="86"/>
      <c r="AL11" s="86"/>
      <c r="AM11" s="86"/>
      <c r="AN11" s="86"/>
      <c r="AO11" s="86"/>
      <c r="AP11" s="86"/>
      <c r="AQ11" s="35"/>
      <c r="AR11" s="35"/>
      <c r="AS11" s="35"/>
      <c r="AT11" s="35"/>
      <c r="AU11" s="35"/>
      <c r="AV11" s="35"/>
      <c r="AW11" s="31"/>
      <c r="AX11" s="31"/>
      <c r="AY11" s="31"/>
      <c r="AZ11" s="31"/>
      <c r="BA11" s="31"/>
      <c r="BB11" s="31"/>
      <c r="BC11" s="50"/>
      <c r="BD11" s="50"/>
      <c r="BE11" s="50"/>
      <c r="BF11" s="50"/>
      <c r="BG11" s="50"/>
      <c r="BH11" s="50"/>
      <c r="BI11" s="96"/>
      <c r="BJ11" s="96"/>
      <c r="BK11" s="96"/>
      <c r="BL11" s="96"/>
      <c r="BM11" s="96"/>
      <c r="BN11" s="96"/>
    </row>
    <row r="12" spans="1:66" ht="15.75" thickBot="1" x14ac:dyDescent="0.3">
      <c r="A12" s="27">
        <v>1000033035</v>
      </c>
      <c r="B12" s="28" t="s">
        <v>22</v>
      </c>
      <c r="C12" s="57">
        <v>10.5</v>
      </c>
      <c r="D12" s="33"/>
      <c r="E12" s="33">
        <v>25</v>
      </c>
      <c r="F12" s="60">
        <f t="shared" si="0"/>
        <v>32.51</v>
      </c>
      <c r="G12" s="83"/>
      <c r="H12" s="83"/>
      <c r="I12" s="83"/>
      <c r="J12" s="83"/>
      <c r="K12" s="83"/>
      <c r="L12" s="83"/>
      <c r="M12" s="71">
        <v>0.72</v>
      </c>
      <c r="N12" s="71"/>
      <c r="O12" s="71">
        <v>0.11</v>
      </c>
      <c r="P12" s="71">
        <f>0.36+0.72</f>
        <v>1.08</v>
      </c>
      <c r="Q12" s="71">
        <v>0.9</v>
      </c>
      <c r="R12" s="71">
        <v>0.18</v>
      </c>
      <c r="S12" s="57"/>
      <c r="T12" s="57"/>
      <c r="U12" s="57"/>
      <c r="V12" s="57"/>
      <c r="W12" s="57"/>
      <c r="X12" s="57"/>
      <c r="Y12" s="31"/>
      <c r="Z12" s="31"/>
      <c r="AA12" s="31"/>
      <c r="AB12" s="31"/>
      <c r="AC12" s="31"/>
      <c r="AD12" s="31"/>
      <c r="AE12" s="75"/>
      <c r="AF12" s="75"/>
      <c r="AG12" s="75"/>
      <c r="AH12" s="75"/>
      <c r="AI12" s="75"/>
      <c r="AJ12" s="75"/>
      <c r="AK12" s="86"/>
      <c r="AL12" s="86"/>
      <c r="AM12" s="86"/>
      <c r="AN12" s="86"/>
      <c r="AO12" s="86"/>
      <c r="AP12" s="86"/>
      <c r="AQ12" s="35"/>
      <c r="AR12" s="35"/>
      <c r="AS12" s="35"/>
      <c r="AT12" s="35"/>
      <c r="AU12" s="35"/>
      <c r="AV12" s="35"/>
      <c r="AW12" s="31"/>
      <c r="AX12" s="31"/>
      <c r="AY12" s="31"/>
      <c r="AZ12" s="31"/>
      <c r="BA12" s="31"/>
      <c r="BB12" s="31"/>
      <c r="BC12" s="50"/>
      <c r="BD12" s="50"/>
      <c r="BE12" s="50"/>
      <c r="BF12" s="50"/>
      <c r="BG12" s="50"/>
      <c r="BH12" s="50"/>
      <c r="BI12" s="96"/>
      <c r="BJ12" s="96"/>
      <c r="BK12" s="96"/>
      <c r="BL12" s="96"/>
      <c r="BM12" s="96"/>
      <c r="BN12" s="96"/>
    </row>
    <row r="13" spans="1:66" ht="15.75" thickBot="1" x14ac:dyDescent="0.3">
      <c r="A13" s="27">
        <v>1000063014</v>
      </c>
      <c r="B13" s="28" t="s">
        <v>23</v>
      </c>
      <c r="C13" s="57">
        <f>33+0.54</f>
        <v>33.54</v>
      </c>
      <c r="D13" s="33"/>
      <c r="E13" s="33"/>
      <c r="F13" s="60">
        <f t="shared" si="0"/>
        <v>30.823999999999998</v>
      </c>
      <c r="G13" s="83"/>
      <c r="H13" s="83"/>
      <c r="I13" s="83"/>
      <c r="J13" s="83"/>
      <c r="K13" s="83"/>
      <c r="L13" s="83"/>
      <c r="M13" s="71"/>
      <c r="N13" s="71"/>
      <c r="O13" s="71"/>
      <c r="P13" s="71"/>
      <c r="Q13" s="71"/>
      <c r="R13" s="71"/>
      <c r="S13" s="57"/>
      <c r="T13" s="57"/>
      <c r="U13" s="57"/>
      <c r="V13" s="57"/>
      <c r="W13" s="57"/>
      <c r="X13" s="57"/>
      <c r="Y13" s="31"/>
      <c r="Z13" s="31"/>
      <c r="AA13" s="31"/>
      <c r="AB13" s="31"/>
      <c r="AC13" s="31"/>
      <c r="AD13" s="31"/>
      <c r="AE13" s="75"/>
      <c r="AF13" s="75"/>
      <c r="AG13" s="75"/>
      <c r="AH13" s="75"/>
      <c r="AI13" s="75"/>
      <c r="AJ13" s="75"/>
      <c r="AK13" s="86">
        <v>0.28599999999999998</v>
      </c>
      <c r="AL13" s="86">
        <v>0.48</v>
      </c>
      <c r="AM13" s="86">
        <v>0.61</v>
      </c>
      <c r="AN13" s="86">
        <v>0.44</v>
      </c>
      <c r="AO13" s="86">
        <v>0.5</v>
      </c>
      <c r="AP13" s="86">
        <v>0.4</v>
      </c>
      <c r="AQ13" s="35"/>
      <c r="AR13" s="35"/>
      <c r="AS13" s="35"/>
      <c r="AT13" s="35"/>
      <c r="AU13" s="35"/>
      <c r="AV13" s="35"/>
      <c r="AW13" s="31"/>
      <c r="AX13" s="31"/>
      <c r="AY13" s="31"/>
      <c r="AZ13" s="31"/>
      <c r="BA13" s="31"/>
      <c r="BB13" s="31"/>
      <c r="BC13" s="50"/>
      <c r="BD13" s="50"/>
      <c r="BE13" s="50"/>
      <c r="BF13" s="50"/>
      <c r="BG13" s="50"/>
      <c r="BH13" s="50"/>
      <c r="BI13" s="96"/>
      <c r="BJ13" s="96"/>
      <c r="BK13" s="96"/>
      <c r="BL13" s="96"/>
      <c r="BM13" s="96"/>
      <c r="BN13" s="96">
        <v>0.378</v>
      </c>
    </row>
    <row r="14" spans="1:66" ht="15.75" thickBot="1" x14ac:dyDescent="0.3">
      <c r="A14" s="27">
        <v>1000063030</v>
      </c>
      <c r="B14" s="28" t="s">
        <v>24</v>
      </c>
      <c r="C14" s="57">
        <v>1.7</v>
      </c>
      <c r="D14" s="33">
        <f>2.5+2.8</f>
        <v>5.3</v>
      </c>
      <c r="E14" s="33"/>
      <c r="F14" s="60">
        <f t="shared" si="0"/>
        <v>4.5</v>
      </c>
      <c r="G14" s="83"/>
      <c r="H14" s="83"/>
      <c r="I14" s="83"/>
      <c r="J14" s="83"/>
      <c r="K14" s="83"/>
      <c r="L14" s="83"/>
      <c r="M14" s="71"/>
      <c r="N14" s="71"/>
      <c r="O14" s="71"/>
      <c r="P14" s="71"/>
      <c r="Q14" s="71"/>
      <c r="R14" s="71"/>
      <c r="S14" s="57"/>
      <c r="T14" s="57"/>
      <c r="U14" s="57"/>
      <c r="V14" s="57"/>
      <c r="W14" s="57"/>
      <c r="X14" s="57"/>
      <c r="Y14" s="31"/>
      <c r="Z14" s="31"/>
      <c r="AA14" s="31"/>
      <c r="AB14" s="31"/>
      <c r="AC14" s="31"/>
      <c r="AD14" s="31"/>
      <c r="AE14" s="75">
        <v>2.5</v>
      </c>
      <c r="AF14" s="75"/>
      <c r="AG14" s="75"/>
      <c r="AH14" s="75"/>
      <c r="AI14" s="75"/>
      <c r="AJ14" s="75"/>
      <c r="AK14" s="86"/>
      <c r="AL14" s="86"/>
      <c r="AM14" s="86"/>
      <c r="AN14" s="86"/>
      <c r="AO14" s="86"/>
      <c r="AP14" s="86"/>
      <c r="AQ14" s="35"/>
      <c r="AR14" s="35"/>
      <c r="AS14" s="35"/>
      <c r="AT14" s="35"/>
      <c r="AU14" s="35"/>
      <c r="AV14" s="35"/>
      <c r="AW14" s="31"/>
      <c r="AX14" s="31"/>
      <c r="AY14" s="31"/>
      <c r="AZ14" s="31"/>
      <c r="BA14" s="31"/>
      <c r="BB14" s="31"/>
      <c r="BC14" s="50"/>
      <c r="BD14" s="50"/>
      <c r="BE14" s="50"/>
      <c r="BF14" s="50"/>
      <c r="BG14" s="50"/>
      <c r="BH14" s="50"/>
      <c r="BI14" s="96"/>
      <c r="BJ14" s="96"/>
      <c r="BK14" s="96"/>
      <c r="BL14" s="96"/>
      <c r="BM14" s="96"/>
      <c r="BN14" s="96"/>
    </row>
    <row r="15" spans="1:66" ht="15.75" thickBot="1" x14ac:dyDescent="0.3">
      <c r="A15" s="27">
        <v>1000063031</v>
      </c>
      <c r="B15" s="28" t="s">
        <v>25</v>
      </c>
      <c r="C15" s="57">
        <v>1.7</v>
      </c>
      <c r="D15" s="33">
        <f>2.5+2.8</f>
        <v>5.3</v>
      </c>
      <c r="E15" s="33"/>
      <c r="F15" s="60">
        <f t="shared" si="0"/>
        <v>4.5</v>
      </c>
      <c r="G15" s="83"/>
      <c r="H15" s="83"/>
      <c r="I15" s="83"/>
      <c r="J15" s="83"/>
      <c r="K15" s="83"/>
      <c r="L15" s="83"/>
      <c r="M15" s="71"/>
      <c r="N15" s="71"/>
      <c r="O15" s="71"/>
      <c r="P15" s="71"/>
      <c r="Q15" s="71"/>
      <c r="R15" s="71"/>
      <c r="S15" s="57"/>
      <c r="T15" s="57"/>
      <c r="U15" s="57"/>
      <c r="V15" s="57"/>
      <c r="W15" s="57"/>
      <c r="X15" s="57"/>
      <c r="Y15" s="31"/>
      <c r="Z15" s="31"/>
      <c r="AA15" s="31"/>
      <c r="AB15" s="31"/>
      <c r="AC15" s="31"/>
      <c r="AD15" s="31"/>
      <c r="AE15" s="75">
        <v>2.5</v>
      </c>
      <c r="AF15" s="75"/>
      <c r="AG15" s="75"/>
      <c r="AH15" s="75"/>
      <c r="AI15" s="75"/>
      <c r="AJ15" s="75"/>
      <c r="AK15" s="86"/>
      <c r="AL15" s="86"/>
      <c r="AM15" s="86"/>
      <c r="AN15" s="86"/>
      <c r="AO15" s="86"/>
      <c r="AP15" s="86"/>
      <c r="AQ15" s="35"/>
      <c r="AR15" s="35"/>
      <c r="AS15" s="35"/>
      <c r="AT15" s="35"/>
      <c r="AU15" s="35"/>
      <c r="AV15" s="35"/>
      <c r="AW15" s="31"/>
      <c r="AX15" s="31"/>
      <c r="AY15" s="31"/>
      <c r="AZ15" s="31"/>
      <c r="BA15" s="31"/>
      <c r="BB15" s="31"/>
      <c r="BC15" s="50"/>
      <c r="BD15" s="50"/>
      <c r="BE15" s="50"/>
      <c r="BF15" s="50"/>
      <c r="BG15" s="50"/>
      <c r="BH15" s="50"/>
      <c r="BI15" s="96"/>
      <c r="BJ15" s="96"/>
      <c r="BK15" s="96"/>
      <c r="BL15" s="96"/>
      <c r="BM15" s="96"/>
      <c r="BN15" s="96"/>
    </row>
    <row r="16" spans="1:66" ht="13.5" customHeight="1" thickBot="1" x14ac:dyDescent="0.3">
      <c r="A16" s="27">
        <v>1000083001</v>
      </c>
      <c r="B16" s="28" t="s">
        <v>26</v>
      </c>
      <c r="C16" s="57">
        <f>0.66+0.36</f>
        <v>1.02</v>
      </c>
      <c r="D16" s="33"/>
      <c r="E16" s="33"/>
      <c r="F16" s="60">
        <f t="shared" si="0"/>
        <v>1.02</v>
      </c>
      <c r="G16" s="83"/>
      <c r="H16" s="83"/>
      <c r="I16" s="83"/>
      <c r="J16" s="83"/>
      <c r="K16" s="83"/>
      <c r="L16" s="83"/>
      <c r="M16" s="71"/>
      <c r="N16" s="71"/>
      <c r="O16" s="71"/>
      <c r="P16" s="71"/>
      <c r="Q16" s="71"/>
      <c r="R16" s="71"/>
      <c r="S16" s="57"/>
      <c r="T16" s="57"/>
      <c r="U16" s="57"/>
      <c r="V16" s="57"/>
      <c r="W16" s="57"/>
      <c r="X16" s="57"/>
      <c r="Y16" s="31"/>
      <c r="Z16" s="31"/>
      <c r="AA16" s="31"/>
      <c r="AB16" s="31"/>
      <c r="AC16" s="31"/>
      <c r="AD16" s="31"/>
      <c r="AE16" s="75"/>
      <c r="AF16" s="75"/>
      <c r="AG16" s="75"/>
      <c r="AH16" s="75"/>
      <c r="AI16" s="75"/>
      <c r="AJ16" s="75"/>
      <c r="AK16" s="86"/>
      <c r="AL16" s="86"/>
      <c r="AM16" s="86"/>
      <c r="AN16" s="86"/>
      <c r="AO16" s="86"/>
      <c r="AP16" s="86"/>
      <c r="AQ16" s="35"/>
      <c r="AR16" s="35"/>
      <c r="AS16" s="35"/>
      <c r="AT16" s="35"/>
      <c r="AU16" s="35"/>
      <c r="AV16" s="35"/>
      <c r="AW16" s="31"/>
      <c r="AX16" s="31"/>
      <c r="AY16" s="31"/>
      <c r="AZ16" s="31"/>
      <c r="BA16" s="31"/>
      <c r="BB16" s="31"/>
      <c r="BC16" s="50"/>
      <c r="BD16" s="50"/>
      <c r="BE16" s="50"/>
      <c r="BF16" s="50"/>
      <c r="BG16" s="50"/>
      <c r="BH16" s="50"/>
      <c r="BI16" s="96"/>
      <c r="BJ16" s="96"/>
      <c r="BK16" s="96"/>
      <c r="BL16" s="96"/>
      <c r="BM16" s="96"/>
      <c r="BN16" s="96"/>
    </row>
    <row r="17" spans="1:66" ht="13.5" customHeight="1" thickBot="1" x14ac:dyDescent="0.3">
      <c r="A17" s="27"/>
      <c r="B17" s="28" t="s">
        <v>62</v>
      </c>
      <c r="C17" s="57">
        <v>16.399999999999999</v>
      </c>
      <c r="D17" s="33"/>
      <c r="E17" s="33"/>
      <c r="F17" s="60">
        <f t="shared" si="0"/>
        <v>16.399999999999999</v>
      </c>
      <c r="G17" s="83"/>
      <c r="H17" s="83"/>
      <c r="I17" s="83"/>
      <c r="J17" s="83"/>
      <c r="K17" s="83"/>
      <c r="L17" s="83"/>
      <c r="M17" s="71"/>
      <c r="N17" s="71"/>
      <c r="O17" s="71"/>
      <c r="P17" s="71"/>
      <c r="Q17" s="71"/>
      <c r="R17" s="71"/>
      <c r="S17" s="57"/>
      <c r="T17" s="57"/>
      <c r="U17" s="57"/>
      <c r="V17" s="57"/>
      <c r="W17" s="57"/>
      <c r="X17" s="57"/>
      <c r="Y17" s="31"/>
      <c r="Z17" s="31"/>
      <c r="AA17" s="31"/>
      <c r="AB17" s="31"/>
      <c r="AC17" s="31"/>
      <c r="AD17" s="31"/>
      <c r="AE17" s="75"/>
      <c r="AF17" s="75"/>
      <c r="AG17" s="75"/>
      <c r="AH17" s="75"/>
      <c r="AI17" s="75"/>
      <c r="AJ17" s="75"/>
      <c r="AK17" s="86"/>
      <c r="AL17" s="86"/>
      <c r="AM17" s="86"/>
      <c r="AN17" s="86"/>
      <c r="AO17" s="86"/>
      <c r="AP17" s="86"/>
      <c r="AQ17" s="35"/>
      <c r="AR17" s="35"/>
      <c r="AS17" s="35"/>
      <c r="AT17" s="35"/>
      <c r="AU17" s="35"/>
      <c r="AV17" s="35"/>
      <c r="AW17" s="31"/>
      <c r="AX17" s="31"/>
      <c r="AY17" s="31"/>
      <c r="AZ17" s="31"/>
      <c r="BA17" s="31"/>
      <c r="BB17" s="31"/>
      <c r="BC17" s="50"/>
      <c r="BD17" s="50"/>
      <c r="BE17" s="50"/>
      <c r="BF17" s="50"/>
      <c r="BG17" s="50"/>
      <c r="BH17" s="50"/>
      <c r="BI17" s="96"/>
      <c r="BJ17" s="96"/>
      <c r="BK17" s="96"/>
      <c r="BL17" s="96"/>
      <c r="BM17" s="96"/>
      <c r="BN17" s="96"/>
    </row>
    <row r="18" spans="1:66" ht="13.5" customHeight="1" thickBot="1" x14ac:dyDescent="0.3">
      <c r="A18" s="27"/>
      <c r="B18" s="28" t="s">
        <v>61</v>
      </c>
      <c r="C18" s="57">
        <v>2.6</v>
      </c>
      <c r="D18" s="33"/>
      <c r="E18" s="33"/>
      <c r="F18" s="60">
        <f t="shared" si="0"/>
        <v>2.6</v>
      </c>
      <c r="G18" s="83"/>
      <c r="H18" s="83"/>
      <c r="I18" s="83"/>
      <c r="J18" s="83"/>
      <c r="K18" s="83"/>
      <c r="L18" s="83"/>
      <c r="M18" s="71"/>
      <c r="N18" s="71"/>
      <c r="O18" s="71"/>
      <c r="P18" s="71"/>
      <c r="Q18" s="71"/>
      <c r="R18" s="71"/>
      <c r="S18" s="57"/>
      <c r="T18" s="57"/>
      <c r="U18" s="57"/>
      <c r="V18" s="57"/>
      <c r="W18" s="57"/>
      <c r="X18" s="57"/>
      <c r="Y18" s="31"/>
      <c r="Z18" s="31"/>
      <c r="AA18" s="31"/>
      <c r="AB18" s="31"/>
      <c r="AC18" s="31"/>
      <c r="AD18" s="31"/>
      <c r="AE18" s="75"/>
      <c r="AF18" s="75"/>
      <c r="AG18" s="75"/>
      <c r="AH18" s="75"/>
      <c r="AI18" s="75"/>
      <c r="AJ18" s="75"/>
      <c r="AK18" s="86"/>
      <c r="AL18" s="86"/>
      <c r="AM18" s="86"/>
      <c r="AN18" s="86"/>
      <c r="AO18" s="86"/>
      <c r="AP18" s="86"/>
      <c r="AQ18" s="35"/>
      <c r="AR18" s="35"/>
      <c r="AS18" s="35"/>
      <c r="AT18" s="35"/>
      <c r="AU18" s="35"/>
      <c r="AV18" s="35"/>
      <c r="AW18" s="31"/>
      <c r="AX18" s="31"/>
      <c r="AY18" s="31"/>
      <c r="AZ18" s="31"/>
      <c r="BA18" s="31"/>
      <c r="BB18" s="31"/>
      <c r="BC18" s="50"/>
      <c r="BD18" s="50"/>
      <c r="BE18" s="50"/>
      <c r="BF18" s="50"/>
      <c r="BG18" s="50"/>
      <c r="BH18" s="50"/>
      <c r="BI18" s="96"/>
      <c r="BJ18" s="96"/>
      <c r="BK18" s="96"/>
      <c r="BL18" s="96"/>
      <c r="BM18" s="96"/>
      <c r="BN18" s="96"/>
    </row>
    <row r="19" spans="1:66" ht="13.5" customHeight="1" thickBot="1" x14ac:dyDescent="0.3">
      <c r="A19" s="27">
        <v>1000083002</v>
      </c>
      <c r="B19" s="28" t="s">
        <v>27</v>
      </c>
      <c r="C19" s="57">
        <v>0</v>
      </c>
      <c r="D19" s="33"/>
      <c r="E19" s="33"/>
      <c r="F19" s="60">
        <f t="shared" si="0"/>
        <v>0</v>
      </c>
      <c r="G19" s="83"/>
      <c r="H19" s="83"/>
      <c r="I19" s="83"/>
      <c r="J19" s="83"/>
      <c r="K19" s="83"/>
      <c r="L19" s="83"/>
      <c r="M19" s="71"/>
      <c r="N19" s="71"/>
      <c r="O19" s="71"/>
      <c r="P19" s="71"/>
      <c r="Q19" s="71"/>
      <c r="R19" s="71"/>
      <c r="S19" s="57"/>
      <c r="T19" s="57"/>
      <c r="U19" s="57"/>
      <c r="V19" s="57"/>
      <c r="W19" s="57"/>
      <c r="X19" s="57"/>
      <c r="Y19" s="31"/>
      <c r="Z19" s="31"/>
      <c r="AA19" s="31"/>
      <c r="AB19" s="31"/>
      <c r="AC19" s="31"/>
      <c r="AD19" s="31"/>
      <c r="AE19" s="75"/>
      <c r="AF19" s="75"/>
      <c r="AG19" s="75"/>
      <c r="AH19" s="75"/>
      <c r="AI19" s="75"/>
      <c r="AJ19" s="75"/>
      <c r="AK19" s="86"/>
      <c r="AL19" s="86"/>
      <c r="AM19" s="86"/>
      <c r="AN19" s="86"/>
      <c r="AO19" s="86"/>
      <c r="AP19" s="86"/>
      <c r="AQ19" s="35"/>
      <c r="AR19" s="35"/>
      <c r="AS19" s="35"/>
      <c r="AT19" s="35"/>
      <c r="AU19" s="35"/>
      <c r="AV19" s="35"/>
      <c r="AW19" s="31"/>
      <c r="AX19" s="31"/>
      <c r="AY19" s="31"/>
      <c r="AZ19" s="31"/>
      <c r="BA19" s="31"/>
      <c r="BB19" s="31"/>
      <c r="BC19" s="50"/>
      <c r="BD19" s="50"/>
      <c r="BE19" s="50"/>
      <c r="BF19" s="50"/>
      <c r="BG19" s="50"/>
      <c r="BH19" s="50"/>
      <c r="BI19" s="96"/>
      <c r="BJ19" s="96"/>
      <c r="BK19" s="96"/>
      <c r="BL19" s="96"/>
      <c r="BM19" s="96"/>
      <c r="BN19" s="96"/>
    </row>
    <row r="20" spans="1:66" ht="13.5" customHeight="1" thickBot="1" x14ac:dyDescent="0.3">
      <c r="A20" s="27">
        <v>1000083003</v>
      </c>
      <c r="B20" s="28" t="s">
        <v>28</v>
      </c>
      <c r="C20" s="57">
        <v>2</v>
      </c>
      <c r="D20" s="33"/>
      <c r="E20" s="33"/>
      <c r="F20" s="60">
        <f t="shared" si="0"/>
        <v>2</v>
      </c>
      <c r="G20" s="83"/>
      <c r="H20" s="83"/>
      <c r="I20" s="83"/>
      <c r="J20" s="83"/>
      <c r="K20" s="83"/>
      <c r="L20" s="83"/>
      <c r="M20" s="71"/>
      <c r="N20" s="71"/>
      <c r="O20" s="71"/>
      <c r="P20" s="71"/>
      <c r="Q20" s="71"/>
      <c r="R20" s="71"/>
      <c r="S20" s="57"/>
      <c r="T20" s="57"/>
      <c r="U20" s="57"/>
      <c r="V20" s="57"/>
      <c r="W20" s="57"/>
      <c r="X20" s="57"/>
      <c r="Y20" s="31"/>
      <c r="Z20" s="31"/>
      <c r="AA20" s="31"/>
      <c r="AB20" s="31"/>
      <c r="AC20" s="31"/>
      <c r="AD20" s="31"/>
      <c r="AE20" s="75"/>
      <c r="AF20" s="75"/>
      <c r="AG20" s="75"/>
      <c r="AH20" s="75"/>
      <c r="AI20" s="75"/>
      <c r="AJ20" s="75"/>
      <c r="AK20" s="86"/>
      <c r="AL20" s="86"/>
      <c r="AM20" s="86"/>
      <c r="AN20" s="86"/>
      <c r="AO20" s="86"/>
      <c r="AP20" s="86"/>
      <c r="AQ20" s="35"/>
      <c r="AR20" s="35"/>
      <c r="AS20" s="35"/>
      <c r="AT20" s="35"/>
      <c r="AU20" s="35"/>
      <c r="AV20" s="35"/>
      <c r="AW20" s="31"/>
      <c r="AX20" s="31"/>
      <c r="AY20" s="31"/>
      <c r="AZ20" s="31"/>
      <c r="BA20" s="31"/>
      <c r="BB20" s="31"/>
      <c r="BC20" s="50"/>
      <c r="BD20" s="50"/>
      <c r="BE20" s="50"/>
      <c r="BF20" s="50"/>
      <c r="BG20" s="50"/>
      <c r="BH20" s="50"/>
      <c r="BI20" s="96"/>
      <c r="BJ20" s="96"/>
      <c r="BK20" s="96"/>
      <c r="BL20" s="96"/>
      <c r="BM20" s="96"/>
      <c r="BN20" s="96"/>
    </row>
    <row r="21" spans="1:66" ht="13.5" customHeight="1" thickBot="1" x14ac:dyDescent="0.3">
      <c r="A21" s="27">
        <v>1000083004</v>
      </c>
      <c r="B21" s="28" t="s">
        <v>29</v>
      </c>
      <c r="C21" s="57">
        <f>25+2.3</f>
        <v>27.3</v>
      </c>
      <c r="D21" s="33"/>
      <c r="E21" s="33"/>
      <c r="F21" s="60">
        <f t="shared" si="0"/>
        <v>25.5</v>
      </c>
      <c r="G21" s="83">
        <v>0.3</v>
      </c>
      <c r="H21" s="83">
        <v>0.3</v>
      </c>
      <c r="I21" s="83">
        <v>1.2</v>
      </c>
      <c r="J21" s="83"/>
      <c r="K21" s="83"/>
      <c r="L21" s="83"/>
      <c r="M21" s="71"/>
      <c r="N21" s="71"/>
      <c r="O21" s="71"/>
      <c r="P21" s="71"/>
      <c r="Q21" s="71"/>
      <c r="R21" s="71"/>
      <c r="S21" s="57"/>
      <c r="T21" s="57"/>
      <c r="U21" s="57"/>
      <c r="V21" s="57"/>
      <c r="W21" s="57"/>
      <c r="X21" s="57"/>
      <c r="Y21" s="31"/>
      <c r="Z21" s="31"/>
      <c r="AA21" s="31"/>
      <c r="AB21" s="31"/>
      <c r="AC21" s="31"/>
      <c r="AD21" s="31"/>
      <c r="AE21" s="75"/>
      <c r="AF21" s="75"/>
      <c r="AG21" s="75"/>
      <c r="AH21" s="75"/>
      <c r="AI21" s="75"/>
      <c r="AJ21" s="75"/>
      <c r="AK21" s="86"/>
      <c r="AL21" s="86"/>
      <c r="AM21" s="86"/>
      <c r="AN21" s="86"/>
      <c r="AO21" s="86"/>
      <c r="AP21" s="86"/>
      <c r="AQ21" s="35"/>
      <c r="AR21" s="35"/>
      <c r="AS21" s="35"/>
      <c r="AT21" s="35"/>
      <c r="AU21" s="35"/>
      <c r="AV21" s="35"/>
      <c r="AW21" s="31"/>
      <c r="AX21" s="31"/>
      <c r="AY21" s="31"/>
      <c r="AZ21" s="31"/>
      <c r="BA21" s="31"/>
      <c r="BB21" s="31"/>
      <c r="BC21" s="50"/>
      <c r="BD21" s="50"/>
      <c r="BE21" s="50"/>
      <c r="BF21" s="50"/>
      <c r="BG21" s="50"/>
      <c r="BH21" s="50"/>
      <c r="BI21" s="96"/>
      <c r="BJ21" s="96"/>
      <c r="BK21" s="96"/>
      <c r="BL21" s="96"/>
      <c r="BM21" s="96"/>
      <c r="BN21" s="96"/>
    </row>
    <row r="22" spans="1:66" ht="15.75" thickBot="1" x14ac:dyDescent="0.3">
      <c r="A22" s="27">
        <v>1000085005</v>
      </c>
      <c r="B22" s="28" t="s">
        <v>30</v>
      </c>
      <c r="C22" s="57">
        <v>34.4</v>
      </c>
      <c r="D22" s="33"/>
      <c r="E22" s="33">
        <v>50</v>
      </c>
      <c r="F22" s="60">
        <f t="shared" si="0"/>
        <v>39.199999999999996</v>
      </c>
      <c r="G22" s="83"/>
      <c r="H22" s="83"/>
      <c r="I22" s="83"/>
      <c r="J22" s="83"/>
      <c r="K22" s="83"/>
      <c r="L22" s="83"/>
      <c r="M22" s="71"/>
      <c r="N22" s="71"/>
      <c r="O22" s="71"/>
      <c r="P22" s="71"/>
      <c r="Q22" s="71"/>
      <c r="R22" s="71"/>
      <c r="S22" s="57"/>
      <c r="T22" s="57"/>
      <c r="U22" s="57"/>
      <c r="V22" s="57"/>
      <c r="W22" s="57"/>
      <c r="X22" s="57"/>
      <c r="Y22" s="31"/>
      <c r="Z22" s="31"/>
      <c r="AA22" s="31"/>
      <c r="AB22" s="31"/>
      <c r="AC22" s="31"/>
      <c r="AD22" s="31"/>
      <c r="AE22" s="75"/>
      <c r="AF22" s="75"/>
      <c r="AG22" s="75"/>
      <c r="AH22" s="75"/>
      <c r="AI22" s="75"/>
      <c r="AJ22" s="75"/>
      <c r="AK22" s="86">
        <v>5.2</v>
      </c>
      <c r="AL22" s="86">
        <v>7.4</v>
      </c>
      <c r="AM22" s="86">
        <v>9.4</v>
      </c>
      <c r="AN22" s="86">
        <f>2+6.8</f>
        <v>8.8000000000000007</v>
      </c>
      <c r="AO22" s="86">
        <v>7.8</v>
      </c>
      <c r="AP22" s="86">
        <v>6.6</v>
      </c>
      <c r="AQ22" s="35"/>
      <c r="AR22" s="35"/>
      <c r="AS22" s="35"/>
      <c r="AT22" s="35"/>
      <c r="AU22" s="35"/>
      <c r="AV22" s="35"/>
      <c r="AW22" s="31"/>
      <c r="AX22" s="31"/>
      <c r="AY22" s="31"/>
      <c r="AZ22" s="31"/>
      <c r="BA22" s="31"/>
      <c r="BB22" s="31"/>
      <c r="BC22" s="50"/>
      <c r="BD22" s="50"/>
      <c r="BE22" s="50"/>
      <c r="BF22" s="50"/>
      <c r="BG22" s="50"/>
      <c r="BH22" s="50"/>
      <c r="BI22" s="96"/>
      <c r="BJ22" s="96"/>
      <c r="BK22" s="96"/>
      <c r="BL22" s="96"/>
      <c r="BM22" s="96"/>
      <c r="BN22" s="96"/>
    </row>
    <row r="23" spans="1:66" ht="15.75" thickBot="1" x14ac:dyDescent="0.3">
      <c r="A23" s="27">
        <v>1000092011</v>
      </c>
      <c r="B23" s="28" t="s">
        <v>31</v>
      </c>
      <c r="C23" s="57">
        <v>0</v>
      </c>
      <c r="D23" s="33">
        <f>45+50.4</f>
        <v>95.4</v>
      </c>
      <c r="E23" s="33"/>
      <c r="F23" s="60">
        <f t="shared" si="0"/>
        <v>50.400000000000006</v>
      </c>
      <c r="G23" s="83"/>
      <c r="H23" s="83"/>
      <c r="I23" s="83"/>
      <c r="J23" s="83"/>
      <c r="K23" s="83"/>
      <c r="L23" s="83"/>
      <c r="M23" s="71"/>
      <c r="N23" s="71"/>
      <c r="O23" s="71"/>
      <c r="P23" s="71"/>
      <c r="Q23" s="71"/>
      <c r="R23" s="71"/>
      <c r="S23" s="57"/>
      <c r="T23" s="57"/>
      <c r="U23" s="57"/>
      <c r="V23" s="57"/>
      <c r="W23" s="57"/>
      <c r="X23" s="57"/>
      <c r="Y23" s="31"/>
      <c r="Z23" s="31"/>
      <c r="AA23" s="31"/>
      <c r="AB23" s="31"/>
      <c r="AC23" s="31"/>
      <c r="AD23" s="31"/>
      <c r="AE23" s="75">
        <v>45</v>
      </c>
      <c r="AF23" s="75"/>
      <c r="AG23" s="75"/>
      <c r="AH23" s="75"/>
      <c r="AI23" s="75"/>
      <c r="AJ23" s="75"/>
      <c r="AK23" s="86"/>
      <c r="AL23" s="86"/>
      <c r="AM23" s="86"/>
      <c r="AN23" s="86"/>
      <c r="AO23" s="86"/>
      <c r="AP23" s="86"/>
      <c r="AQ23" s="35"/>
      <c r="AR23" s="35"/>
      <c r="AS23" s="35"/>
      <c r="AT23" s="35"/>
      <c r="AU23" s="35"/>
      <c r="AV23" s="35"/>
      <c r="AW23" s="31"/>
      <c r="AX23" s="31"/>
      <c r="AY23" s="31"/>
      <c r="AZ23" s="31"/>
      <c r="BA23" s="31"/>
      <c r="BB23" s="31"/>
      <c r="BC23" s="50"/>
      <c r="BD23" s="50"/>
      <c r="BE23" s="50"/>
      <c r="BF23" s="50"/>
      <c r="BG23" s="50"/>
      <c r="BH23" s="50"/>
      <c r="BI23" s="96"/>
      <c r="BJ23" s="96"/>
      <c r="BK23" s="96"/>
      <c r="BL23" s="96"/>
      <c r="BM23" s="96"/>
      <c r="BN23" s="96"/>
    </row>
    <row r="24" spans="1:66" ht="15.75" thickBot="1" x14ac:dyDescent="0.3">
      <c r="A24" s="27">
        <v>1000093000</v>
      </c>
      <c r="B24" s="28" t="s">
        <v>32</v>
      </c>
      <c r="C24" s="57">
        <v>9.4</v>
      </c>
      <c r="D24" s="33"/>
      <c r="E24" s="33"/>
      <c r="F24" s="60">
        <f t="shared" si="0"/>
        <v>6.8800000000000008</v>
      </c>
      <c r="G24" s="83"/>
      <c r="H24" s="83"/>
      <c r="I24" s="83"/>
      <c r="J24" s="83"/>
      <c r="K24" s="83"/>
      <c r="L24" s="83"/>
      <c r="M24" s="71"/>
      <c r="N24" s="71"/>
      <c r="O24" s="71"/>
      <c r="P24" s="71"/>
      <c r="Q24" s="71"/>
      <c r="R24" s="71"/>
      <c r="S24" s="57"/>
      <c r="T24" s="57"/>
      <c r="U24" s="57"/>
      <c r="V24" s="57"/>
      <c r="W24" s="57"/>
      <c r="X24" s="57"/>
      <c r="Y24" s="31"/>
      <c r="Z24" s="31"/>
      <c r="AA24" s="31"/>
      <c r="AB24" s="31"/>
      <c r="AC24" s="31"/>
      <c r="AD24" s="31"/>
      <c r="AE24" s="75"/>
      <c r="AF24" s="75"/>
      <c r="AG24" s="75"/>
      <c r="AH24" s="75"/>
      <c r="AI24" s="75"/>
      <c r="AJ24" s="75"/>
      <c r="AK24" s="86">
        <v>0.72</v>
      </c>
      <c r="AL24" s="86"/>
      <c r="AM24" s="86"/>
      <c r="AN24" s="86">
        <v>1.8</v>
      </c>
      <c r="AO24" s="86"/>
      <c r="AP24" s="86"/>
      <c r="AQ24" s="35"/>
      <c r="AR24" s="35"/>
      <c r="AS24" s="35"/>
      <c r="AT24" s="35"/>
      <c r="AU24" s="35"/>
      <c r="AV24" s="35"/>
      <c r="AW24" s="31"/>
      <c r="AX24" s="31"/>
      <c r="AY24" s="31"/>
      <c r="AZ24" s="31"/>
      <c r="BA24" s="31"/>
      <c r="BB24" s="31"/>
      <c r="BC24" s="50"/>
      <c r="BD24" s="50"/>
      <c r="BE24" s="50"/>
      <c r="BF24" s="50"/>
      <c r="BG24" s="50"/>
      <c r="BH24" s="50"/>
      <c r="BI24" s="96"/>
      <c r="BJ24" s="96"/>
      <c r="BK24" s="96"/>
      <c r="BL24" s="96"/>
      <c r="BM24" s="96"/>
      <c r="BN24" s="96"/>
    </row>
    <row r="25" spans="1:66" ht="15.75" thickBot="1" x14ac:dyDescent="0.3">
      <c r="A25" s="27">
        <v>1000093001</v>
      </c>
      <c r="B25" s="28" t="s">
        <v>33</v>
      </c>
      <c r="C25" s="57">
        <v>123</v>
      </c>
      <c r="D25" s="33"/>
      <c r="E25" s="33"/>
      <c r="F25" s="60">
        <f t="shared" si="0"/>
        <v>84.7</v>
      </c>
      <c r="G25" s="83"/>
      <c r="H25" s="83"/>
      <c r="I25" s="83"/>
      <c r="J25" s="83"/>
      <c r="K25" s="83"/>
      <c r="L25" s="83"/>
      <c r="M25" s="71"/>
      <c r="N25" s="71"/>
      <c r="O25" s="71"/>
      <c r="P25" s="71"/>
      <c r="Q25" s="71"/>
      <c r="R25" s="71"/>
      <c r="S25" s="57"/>
      <c r="T25" s="57"/>
      <c r="U25" s="57">
        <v>31</v>
      </c>
      <c r="V25" s="57"/>
      <c r="W25" s="57"/>
      <c r="X25" s="57"/>
      <c r="Y25" s="31"/>
      <c r="Z25" s="31"/>
      <c r="AA25" s="31"/>
      <c r="AB25" s="31"/>
      <c r="AC25" s="31"/>
      <c r="AD25" s="31"/>
      <c r="AE25" s="75"/>
      <c r="AF25" s="75"/>
      <c r="AG25" s="75"/>
      <c r="AH25" s="75"/>
      <c r="AI25" s="75"/>
      <c r="AJ25" s="75">
        <v>7.3</v>
      </c>
      <c r="AK25" s="86"/>
      <c r="AL25" s="86"/>
      <c r="AM25" s="86"/>
      <c r="AN25" s="86"/>
      <c r="AO25" s="86"/>
      <c r="AP25" s="86"/>
      <c r="AQ25" s="35"/>
      <c r="AR25" s="35"/>
      <c r="AS25" s="35"/>
      <c r="AT25" s="35"/>
      <c r="AU25" s="35"/>
      <c r="AV25" s="35"/>
      <c r="AW25" s="31"/>
      <c r="AX25" s="31"/>
      <c r="AY25" s="31"/>
      <c r="AZ25" s="31"/>
      <c r="BA25" s="31"/>
      <c r="BB25" s="31"/>
      <c r="BC25" s="50"/>
      <c r="BD25" s="50"/>
      <c r="BE25" s="50"/>
      <c r="BF25" s="50"/>
      <c r="BG25" s="50"/>
      <c r="BH25" s="50"/>
      <c r="BI25" s="96"/>
      <c r="BJ25" s="96"/>
      <c r="BK25" s="96"/>
      <c r="BL25" s="96"/>
      <c r="BM25" s="96"/>
      <c r="BN25" s="96"/>
    </row>
    <row r="26" spans="1:66" ht="15.75" thickBot="1" x14ac:dyDescent="0.3">
      <c r="A26" s="27">
        <v>1000093002</v>
      </c>
      <c r="B26" s="28" t="s">
        <v>34</v>
      </c>
      <c r="C26" s="57">
        <v>12.9</v>
      </c>
      <c r="D26" s="33"/>
      <c r="E26" s="33"/>
      <c r="F26" s="60">
        <f t="shared" si="0"/>
        <v>12.9</v>
      </c>
      <c r="G26" s="83"/>
      <c r="H26" s="83"/>
      <c r="I26" s="83"/>
      <c r="J26" s="83"/>
      <c r="K26" s="83"/>
      <c r="L26" s="83"/>
      <c r="M26" s="71"/>
      <c r="N26" s="71"/>
      <c r="O26" s="71"/>
      <c r="P26" s="71"/>
      <c r="Q26" s="71"/>
      <c r="R26" s="71"/>
      <c r="S26" s="57"/>
      <c r="T26" s="57"/>
      <c r="U26" s="57"/>
      <c r="V26" s="57"/>
      <c r="W26" s="57"/>
      <c r="X26" s="57"/>
      <c r="Y26" s="31"/>
      <c r="Z26" s="31"/>
      <c r="AA26" s="31"/>
      <c r="AB26" s="31"/>
      <c r="AC26" s="31"/>
      <c r="AD26" s="31"/>
      <c r="AE26" s="75"/>
      <c r="AF26" s="75"/>
      <c r="AG26" s="75"/>
      <c r="AH26" s="75"/>
      <c r="AI26" s="75"/>
      <c r="AJ26" s="75"/>
      <c r="AK26" s="86"/>
      <c r="AL26" s="86"/>
      <c r="AM26" s="86"/>
      <c r="AN26" s="86"/>
      <c r="AO26" s="86"/>
      <c r="AP26" s="86"/>
      <c r="AQ26" s="35"/>
      <c r="AR26" s="35"/>
      <c r="AS26" s="35"/>
      <c r="AT26" s="35"/>
      <c r="AU26" s="35"/>
      <c r="AV26" s="35"/>
      <c r="AW26" s="31"/>
      <c r="AX26" s="31"/>
      <c r="AY26" s="31"/>
      <c r="AZ26" s="31"/>
      <c r="BA26" s="31"/>
      <c r="BB26" s="31"/>
      <c r="BC26" s="50"/>
      <c r="BD26" s="50"/>
      <c r="BE26" s="50"/>
      <c r="BF26" s="50"/>
      <c r="BG26" s="50"/>
      <c r="BH26" s="50"/>
      <c r="BI26" s="96"/>
      <c r="BJ26" s="96"/>
      <c r="BK26" s="96"/>
      <c r="BL26" s="96"/>
      <c r="BM26" s="96"/>
      <c r="BN26" s="96"/>
    </row>
    <row r="27" spans="1:66" ht="15.75" thickBot="1" x14ac:dyDescent="0.3">
      <c r="A27" s="27">
        <v>1000093003</v>
      </c>
      <c r="B27" s="28" t="s">
        <v>35</v>
      </c>
      <c r="C27" s="57">
        <v>120</v>
      </c>
      <c r="D27" s="33"/>
      <c r="E27" s="33">
        <f>60+90</f>
        <v>150</v>
      </c>
      <c r="F27" s="60">
        <f t="shared" si="0"/>
        <v>174</v>
      </c>
      <c r="G27" s="83"/>
      <c r="H27" s="83"/>
      <c r="I27" s="83"/>
      <c r="J27" s="83"/>
      <c r="K27" s="83"/>
      <c r="L27" s="83"/>
      <c r="M27" s="71"/>
      <c r="N27" s="71"/>
      <c r="O27" s="71"/>
      <c r="P27" s="71"/>
      <c r="Q27" s="71"/>
      <c r="R27" s="71"/>
      <c r="S27" s="57"/>
      <c r="T27" s="57"/>
      <c r="U27" s="57"/>
      <c r="V27" s="57"/>
      <c r="W27" s="57"/>
      <c r="X27" s="57"/>
      <c r="Y27" s="31"/>
      <c r="Z27" s="31"/>
      <c r="AA27" s="31"/>
      <c r="AB27" s="31"/>
      <c r="AC27" s="31"/>
      <c r="AD27" s="31"/>
      <c r="AE27" s="75">
        <v>96</v>
      </c>
      <c r="AF27" s="75"/>
      <c r="AG27" s="75"/>
      <c r="AH27" s="75"/>
      <c r="AI27" s="75"/>
      <c r="AJ27" s="75"/>
      <c r="AK27" s="86"/>
      <c r="AL27" s="86"/>
      <c r="AM27" s="86"/>
      <c r="AN27" s="86"/>
      <c r="AO27" s="86"/>
      <c r="AP27" s="86"/>
      <c r="AQ27" s="35"/>
      <c r="AR27" s="35"/>
      <c r="AS27" s="35"/>
      <c r="AT27" s="35"/>
      <c r="AU27" s="35"/>
      <c r="AV27" s="35"/>
      <c r="AW27" s="31"/>
      <c r="AX27" s="31"/>
      <c r="AY27" s="31"/>
      <c r="AZ27" s="31"/>
      <c r="BA27" s="31"/>
      <c r="BB27" s="31"/>
      <c r="BC27" s="50"/>
      <c r="BD27" s="50"/>
      <c r="BE27" s="50"/>
      <c r="BF27" s="50"/>
      <c r="BG27" s="50"/>
      <c r="BH27" s="50"/>
      <c r="BI27" s="96"/>
      <c r="BJ27" s="96"/>
      <c r="BK27" s="96"/>
      <c r="BL27" s="96"/>
      <c r="BM27" s="96"/>
      <c r="BN27" s="96"/>
    </row>
    <row r="28" spans="1:66" ht="15.75" thickBot="1" x14ac:dyDescent="0.3">
      <c r="A28" s="27"/>
      <c r="B28" s="28" t="s">
        <v>74</v>
      </c>
      <c r="C28" s="57">
        <v>160</v>
      </c>
      <c r="D28" s="33"/>
      <c r="E28" s="33"/>
      <c r="F28" s="60">
        <f t="shared" si="0"/>
        <v>92</v>
      </c>
      <c r="G28" s="83"/>
      <c r="H28" s="83"/>
      <c r="I28" s="83"/>
      <c r="J28" s="83"/>
      <c r="K28" s="83"/>
      <c r="L28" s="83"/>
      <c r="M28" s="71"/>
      <c r="N28" s="71"/>
      <c r="O28" s="71"/>
      <c r="P28" s="71"/>
      <c r="Q28" s="71"/>
      <c r="R28" s="71"/>
      <c r="S28" s="57"/>
      <c r="T28" s="57">
        <v>30</v>
      </c>
      <c r="U28" s="57"/>
      <c r="V28" s="57"/>
      <c r="W28" s="57"/>
      <c r="X28" s="57">
        <v>38</v>
      </c>
      <c r="Y28" s="31"/>
      <c r="Z28" s="31"/>
      <c r="AA28" s="31"/>
      <c r="AB28" s="31"/>
      <c r="AC28" s="31"/>
      <c r="AD28" s="31"/>
      <c r="AE28" s="75"/>
      <c r="AF28" s="75"/>
      <c r="AG28" s="75"/>
      <c r="AH28" s="75"/>
      <c r="AI28" s="75"/>
      <c r="AJ28" s="75"/>
      <c r="AK28" s="86"/>
      <c r="AL28" s="86"/>
      <c r="AM28" s="86"/>
      <c r="AN28" s="86"/>
      <c r="AO28" s="86"/>
      <c r="AP28" s="86"/>
      <c r="AQ28" s="35"/>
      <c r="AR28" s="35"/>
      <c r="AS28" s="35"/>
      <c r="AT28" s="35"/>
      <c r="AU28" s="35"/>
      <c r="AV28" s="35"/>
      <c r="AW28" s="31"/>
      <c r="AX28" s="31"/>
      <c r="AY28" s="31"/>
      <c r="AZ28" s="31"/>
      <c r="BA28" s="31"/>
      <c r="BB28" s="31"/>
      <c r="BC28" s="50"/>
      <c r="BD28" s="50"/>
      <c r="BE28" s="50"/>
      <c r="BF28" s="50"/>
      <c r="BG28" s="50"/>
      <c r="BH28" s="50"/>
      <c r="BI28" s="96"/>
      <c r="BJ28" s="96"/>
      <c r="BK28" s="96"/>
      <c r="BL28" s="96"/>
      <c r="BM28" s="96"/>
      <c r="BN28" s="96"/>
    </row>
    <row r="29" spans="1:66" s="69" customFormat="1" ht="15.75" thickBot="1" x14ac:dyDescent="0.3">
      <c r="A29" s="67">
        <v>1000093006</v>
      </c>
      <c r="B29" s="68" t="s">
        <v>36</v>
      </c>
      <c r="C29" s="67">
        <v>120</v>
      </c>
      <c r="D29" s="67"/>
      <c r="E29" s="67">
        <f>180+180+150</f>
        <v>510</v>
      </c>
      <c r="F29" s="67">
        <f t="shared" si="0"/>
        <v>150</v>
      </c>
      <c r="G29" s="83"/>
      <c r="H29" s="83"/>
      <c r="I29" s="83"/>
      <c r="J29" s="83"/>
      <c r="K29" s="83"/>
      <c r="L29" s="83"/>
      <c r="M29" s="71"/>
      <c r="N29" s="71"/>
      <c r="O29" s="71"/>
      <c r="P29" s="71"/>
      <c r="Q29" s="71"/>
      <c r="R29" s="71"/>
      <c r="S29" s="57"/>
      <c r="T29" s="57"/>
      <c r="U29" s="57"/>
      <c r="V29" s="57"/>
      <c r="W29" s="57"/>
      <c r="X29" s="57"/>
      <c r="Y29" s="31"/>
      <c r="Z29" s="31"/>
      <c r="AA29" s="31"/>
      <c r="AB29" s="31"/>
      <c r="AC29" s="31"/>
      <c r="AD29" s="31"/>
      <c r="AE29" s="75"/>
      <c r="AF29" s="75"/>
      <c r="AG29" s="75"/>
      <c r="AH29" s="75"/>
      <c r="AI29" s="75"/>
      <c r="AJ29" s="75"/>
      <c r="AK29" s="86"/>
      <c r="AL29" s="86"/>
      <c r="AM29" s="86"/>
      <c r="AN29" s="86"/>
      <c r="AO29" s="86"/>
      <c r="AP29" s="86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>
        <v>180</v>
      </c>
      <c r="BE29" s="67">
        <v>60</v>
      </c>
      <c r="BF29" s="67">
        <v>240</v>
      </c>
      <c r="BG29" s="67"/>
      <c r="BH29" s="67"/>
      <c r="BI29" s="96"/>
      <c r="BJ29" s="96"/>
      <c r="BK29" s="96"/>
      <c r="BL29" s="96"/>
      <c r="BM29" s="96"/>
      <c r="BN29" s="96"/>
    </row>
    <row r="30" spans="1:66" ht="15.75" thickBot="1" x14ac:dyDescent="0.3">
      <c r="A30" s="27">
        <v>1000093014</v>
      </c>
      <c r="B30" s="28" t="s">
        <v>37</v>
      </c>
      <c r="C30" s="57">
        <v>0</v>
      </c>
      <c r="D30" s="33"/>
      <c r="E30" s="33"/>
      <c r="F30" s="60">
        <f t="shared" si="0"/>
        <v>0</v>
      </c>
      <c r="G30" s="83"/>
      <c r="H30" s="83"/>
      <c r="I30" s="83"/>
      <c r="J30" s="83"/>
      <c r="K30" s="83"/>
      <c r="L30" s="83"/>
      <c r="M30" s="71"/>
      <c r="N30" s="71"/>
      <c r="O30" s="71"/>
      <c r="P30" s="71"/>
      <c r="Q30" s="71"/>
      <c r="R30" s="71"/>
      <c r="S30" s="57"/>
      <c r="T30" s="57"/>
      <c r="U30" s="57"/>
      <c r="V30" s="57"/>
      <c r="W30" s="57"/>
      <c r="X30" s="57"/>
      <c r="Y30" s="31"/>
      <c r="Z30" s="31"/>
      <c r="AA30" s="31"/>
      <c r="AB30" s="31"/>
      <c r="AC30" s="31"/>
      <c r="AD30" s="31"/>
      <c r="AE30" s="75"/>
      <c r="AF30" s="75"/>
      <c r="AG30" s="75"/>
      <c r="AH30" s="75"/>
      <c r="AI30" s="75"/>
      <c r="AJ30" s="75"/>
      <c r="AK30" s="86"/>
      <c r="AL30" s="86"/>
      <c r="AM30" s="86"/>
      <c r="AN30" s="86"/>
      <c r="AO30" s="86"/>
      <c r="AP30" s="86"/>
      <c r="AQ30" s="35"/>
      <c r="AR30" s="35"/>
      <c r="AS30" s="35"/>
      <c r="AT30" s="35"/>
      <c r="AU30" s="35"/>
      <c r="AV30" s="35"/>
      <c r="AW30" s="31"/>
      <c r="AX30" s="31"/>
      <c r="AY30" s="31"/>
      <c r="AZ30" s="31"/>
      <c r="BA30" s="31"/>
      <c r="BB30" s="31"/>
      <c r="BC30" s="50"/>
      <c r="BD30" s="50"/>
      <c r="BE30" s="50"/>
      <c r="BF30" s="50"/>
      <c r="BG30" s="50"/>
      <c r="BH30" s="50"/>
      <c r="BI30" s="96"/>
      <c r="BJ30" s="96"/>
      <c r="BK30" s="96"/>
      <c r="BL30" s="96"/>
      <c r="BM30" s="96"/>
      <c r="BN30" s="96"/>
    </row>
    <row r="31" spans="1:66" ht="15.75" thickBot="1" x14ac:dyDescent="0.3">
      <c r="A31" s="27">
        <v>1000093015</v>
      </c>
      <c r="B31" s="28" t="s">
        <v>38</v>
      </c>
      <c r="C31" s="57">
        <v>5.42</v>
      </c>
      <c r="D31" s="33"/>
      <c r="E31" s="33"/>
      <c r="F31" s="60">
        <f t="shared" si="0"/>
        <v>4.3</v>
      </c>
      <c r="G31" s="83"/>
      <c r="H31" s="83"/>
      <c r="I31" s="83">
        <v>1</v>
      </c>
      <c r="J31" s="83"/>
      <c r="K31" s="83"/>
      <c r="L31" s="83"/>
      <c r="M31" s="71"/>
      <c r="N31" s="71"/>
      <c r="O31" s="71"/>
      <c r="P31" s="71"/>
      <c r="Q31" s="71"/>
      <c r="R31" s="71"/>
      <c r="S31" s="57"/>
      <c r="T31" s="57"/>
      <c r="U31" s="57"/>
      <c r="V31" s="57"/>
      <c r="W31" s="57"/>
      <c r="X31" s="57"/>
      <c r="Y31" s="31"/>
      <c r="Z31" s="31">
        <v>0.12</v>
      </c>
      <c r="AA31" s="31"/>
      <c r="AB31" s="31"/>
      <c r="AC31" s="31"/>
      <c r="AD31" s="31"/>
      <c r="AE31" s="75"/>
      <c r="AF31" s="75"/>
      <c r="AG31" s="75"/>
      <c r="AH31" s="75"/>
      <c r="AI31" s="75"/>
      <c r="AJ31" s="75"/>
      <c r="AK31" s="86"/>
      <c r="AL31" s="86"/>
      <c r="AM31" s="86"/>
      <c r="AN31" s="86"/>
      <c r="AO31" s="86"/>
      <c r="AP31" s="86"/>
      <c r="AQ31" s="35"/>
      <c r="AR31" s="35"/>
      <c r="AS31" s="35"/>
      <c r="AT31" s="35"/>
      <c r="AU31" s="35"/>
      <c r="AV31" s="35"/>
      <c r="AW31" s="31"/>
      <c r="AX31" s="31"/>
      <c r="AY31" s="31"/>
      <c r="AZ31" s="31"/>
      <c r="BA31" s="31"/>
      <c r="BB31" s="31"/>
      <c r="BC31" s="50"/>
      <c r="BD31" s="50"/>
      <c r="BE31" s="50"/>
      <c r="BF31" s="50"/>
      <c r="BG31" s="50"/>
      <c r="BH31" s="50"/>
      <c r="BI31" s="96"/>
      <c r="BJ31" s="96"/>
      <c r="BK31" s="96"/>
      <c r="BL31" s="96"/>
      <c r="BM31" s="96"/>
      <c r="BN31" s="96">
        <v>7.1999999999999995E-2</v>
      </c>
    </row>
    <row r="32" spans="1:66" ht="15.75" thickBot="1" x14ac:dyDescent="0.3">
      <c r="A32" s="27">
        <v>1000093016</v>
      </c>
      <c r="B32" s="28" t="s">
        <v>39</v>
      </c>
      <c r="C32" s="55">
        <v>5.08</v>
      </c>
      <c r="D32" s="65"/>
      <c r="E32" s="33"/>
      <c r="F32" s="60">
        <f t="shared" si="0"/>
        <v>4.78</v>
      </c>
      <c r="G32" s="83"/>
      <c r="H32" s="83"/>
      <c r="I32" s="83"/>
      <c r="J32" s="83"/>
      <c r="K32" s="83"/>
      <c r="L32" s="83"/>
      <c r="M32" s="71"/>
      <c r="N32" s="71"/>
      <c r="O32" s="71"/>
      <c r="P32" s="71"/>
      <c r="Q32" s="71"/>
      <c r="R32" s="71"/>
      <c r="S32" s="57"/>
      <c r="T32" s="57"/>
      <c r="U32" s="57"/>
      <c r="V32" s="57"/>
      <c r="W32" s="57"/>
      <c r="X32" s="57"/>
      <c r="Y32" s="31"/>
      <c r="Z32" s="31">
        <v>0.3</v>
      </c>
      <c r="AA32" s="31"/>
      <c r="AB32" s="31"/>
      <c r="AC32" s="31"/>
      <c r="AD32" s="31"/>
      <c r="AE32" s="75"/>
      <c r="AF32" s="75"/>
      <c r="AG32" s="75"/>
      <c r="AH32" s="75"/>
      <c r="AI32" s="75"/>
      <c r="AJ32" s="75"/>
      <c r="AK32" s="86"/>
      <c r="AL32" s="86"/>
      <c r="AM32" s="86"/>
      <c r="AN32" s="86"/>
      <c r="AO32" s="86"/>
      <c r="AP32" s="86"/>
      <c r="AQ32" s="35"/>
      <c r="AR32" s="35"/>
      <c r="AS32" s="35"/>
      <c r="AT32" s="35"/>
      <c r="AU32" s="35"/>
      <c r="AV32" s="35"/>
      <c r="AW32" s="31"/>
      <c r="AX32" s="31"/>
      <c r="AY32" s="31"/>
      <c r="AZ32" s="31"/>
      <c r="BA32" s="31"/>
      <c r="BB32" s="31"/>
      <c r="BC32" s="50"/>
      <c r="BD32" s="50"/>
      <c r="BE32" s="50"/>
      <c r="BF32" s="50"/>
      <c r="BG32" s="50"/>
      <c r="BH32" s="50"/>
      <c r="BI32" s="96"/>
      <c r="BJ32" s="96"/>
      <c r="BK32" s="96"/>
      <c r="BL32" s="96"/>
      <c r="BM32" s="96"/>
      <c r="BN32" s="96"/>
    </row>
    <row r="33" spans="1:66" ht="15.75" thickBot="1" x14ac:dyDescent="0.3">
      <c r="A33" s="27">
        <v>1000093029</v>
      </c>
      <c r="B33" s="28" t="s">
        <v>40</v>
      </c>
      <c r="C33" s="55"/>
      <c r="D33" s="65"/>
      <c r="E33" s="33"/>
      <c r="F33" s="60">
        <f t="shared" si="0"/>
        <v>0</v>
      </c>
      <c r="G33" s="83"/>
      <c r="H33" s="83"/>
      <c r="I33" s="83"/>
      <c r="J33" s="83"/>
      <c r="K33" s="83"/>
      <c r="L33" s="83"/>
      <c r="M33" s="71"/>
      <c r="N33" s="71"/>
      <c r="O33" s="71"/>
      <c r="P33" s="71"/>
      <c r="Q33" s="71"/>
      <c r="R33" s="71"/>
      <c r="S33" s="57"/>
      <c r="T33" s="57"/>
      <c r="U33" s="57"/>
      <c r="V33" s="57"/>
      <c r="W33" s="57"/>
      <c r="X33" s="57"/>
      <c r="Y33" s="31"/>
      <c r="Z33" s="31"/>
      <c r="AA33" s="31"/>
      <c r="AB33" s="31"/>
      <c r="AC33" s="31"/>
      <c r="AD33" s="31"/>
      <c r="AE33" s="75"/>
      <c r="AF33" s="75"/>
      <c r="AG33" s="75"/>
      <c r="AH33" s="75"/>
      <c r="AI33" s="75"/>
      <c r="AJ33" s="75"/>
      <c r="AK33" s="86"/>
      <c r="AL33" s="86"/>
      <c r="AM33" s="86"/>
      <c r="AN33" s="86"/>
      <c r="AO33" s="86"/>
      <c r="AP33" s="86"/>
      <c r="AQ33" s="35"/>
      <c r="AR33" s="35"/>
      <c r="AS33" s="35"/>
      <c r="AT33" s="35"/>
      <c r="AU33" s="35"/>
      <c r="AV33" s="35"/>
      <c r="AW33" s="31"/>
      <c r="AX33" s="31"/>
      <c r="AY33" s="31"/>
      <c r="AZ33" s="31"/>
      <c r="BA33" s="31"/>
      <c r="BB33" s="31"/>
      <c r="BC33" s="50"/>
      <c r="BD33" s="50"/>
      <c r="BE33" s="50"/>
      <c r="BF33" s="50"/>
      <c r="BG33" s="50"/>
      <c r="BH33" s="50"/>
      <c r="BI33" s="96"/>
      <c r="BJ33" s="96"/>
      <c r="BK33" s="96"/>
      <c r="BL33" s="96"/>
      <c r="BM33" s="96"/>
      <c r="BN33" s="96"/>
    </row>
    <row r="34" spans="1:66" ht="15.75" thickBot="1" x14ac:dyDescent="0.3">
      <c r="A34" s="27">
        <v>1000093032</v>
      </c>
      <c r="B34" s="28" t="s">
        <v>41</v>
      </c>
      <c r="C34" s="55">
        <v>9.6999999999999993</v>
      </c>
      <c r="D34" s="65"/>
      <c r="E34" s="33">
        <v>25</v>
      </c>
      <c r="F34" s="60">
        <f t="shared" si="0"/>
        <v>30.299999999999997</v>
      </c>
      <c r="G34" s="83"/>
      <c r="H34" s="83"/>
      <c r="I34" s="83"/>
      <c r="J34" s="83"/>
      <c r="K34" s="83"/>
      <c r="L34" s="83"/>
      <c r="M34" s="71">
        <v>0.8</v>
      </c>
      <c r="N34" s="71"/>
      <c r="O34" s="71">
        <v>1.2</v>
      </c>
      <c r="P34" s="71">
        <f>0.4+0.8</f>
        <v>1.2000000000000002</v>
      </c>
      <c r="Q34" s="71">
        <v>1</v>
      </c>
      <c r="R34" s="71">
        <v>0.2</v>
      </c>
      <c r="S34" s="57"/>
      <c r="T34" s="57"/>
      <c r="U34" s="57"/>
      <c r="V34" s="57"/>
      <c r="W34" s="57"/>
      <c r="X34" s="57"/>
      <c r="Y34" s="31"/>
      <c r="Z34" s="31"/>
      <c r="AA34" s="31"/>
      <c r="AB34" s="31"/>
      <c r="AC34" s="31"/>
      <c r="AD34" s="31"/>
      <c r="AE34" s="75"/>
      <c r="AF34" s="75"/>
      <c r="AG34" s="75"/>
      <c r="AH34" s="75"/>
      <c r="AI34" s="75"/>
      <c r="AJ34" s="75"/>
      <c r="AK34" s="86"/>
      <c r="AL34" s="86"/>
      <c r="AM34" s="86"/>
      <c r="AN34" s="86"/>
      <c r="AO34" s="86"/>
      <c r="AP34" s="86"/>
      <c r="AQ34" s="35"/>
      <c r="AR34" s="35"/>
      <c r="AS34" s="35"/>
      <c r="AT34" s="35"/>
      <c r="AU34" s="35"/>
      <c r="AV34" s="35"/>
      <c r="AW34" s="31"/>
      <c r="AX34" s="31"/>
      <c r="AY34" s="31"/>
      <c r="AZ34" s="31"/>
      <c r="BA34" s="31"/>
      <c r="BB34" s="31"/>
      <c r="BC34" s="50"/>
      <c r="BD34" s="50"/>
      <c r="BE34" s="50"/>
      <c r="BF34" s="50"/>
      <c r="BG34" s="50"/>
      <c r="BH34" s="50"/>
      <c r="BI34" s="96"/>
      <c r="BJ34" s="96"/>
      <c r="BK34" s="96"/>
      <c r="BL34" s="96"/>
      <c r="BM34" s="96"/>
      <c r="BN34" s="96"/>
    </row>
    <row r="35" spans="1:66" ht="15.75" thickBot="1" x14ac:dyDescent="0.3">
      <c r="A35" s="27">
        <v>1000093034</v>
      </c>
      <c r="B35" s="28" t="s">
        <v>42</v>
      </c>
      <c r="C35" s="55">
        <f>228+38.5</f>
        <v>266.5</v>
      </c>
      <c r="D35" s="65">
        <f>50+56</f>
        <v>106</v>
      </c>
      <c r="E35" s="33"/>
      <c r="F35" s="60">
        <f t="shared" si="0"/>
        <v>31.299999999999997</v>
      </c>
      <c r="G35" s="83">
        <v>1.5</v>
      </c>
      <c r="H35" s="83">
        <v>1.5</v>
      </c>
      <c r="I35" s="83">
        <v>4.5</v>
      </c>
      <c r="J35" s="83"/>
      <c r="K35" s="83"/>
      <c r="L35" s="83"/>
      <c r="M35" s="71">
        <v>4</v>
      </c>
      <c r="N35" s="71"/>
      <c r="O35" s="71">
        <v>6</v>
      </c>
      <c r="P35" s="71">
        <v>6</v>
      </c>
      <c r="Q35" s="71">
        <v>5</v>
      </c>
      <c r="R35" s="71">
        <v>1</v>
      </c>
      <c r="S35" s="57">
        <f>9+6</f>
        <v>15</v>
      </c>
      <c r="T35" s="57">
        <v>22</v>
      </c>
      <c r="U35" s="57">
        <v>28</v>
      </c>
      <c r="V35" s="57">
        <v>24</v>
      </c>
      <c r="W35" s="57">
        <v>32</v>
      </c>
      <c r="X35" s="57">
        <v>24</v>
      </c>
      <c r="Y35" s="31"/>
      <c r="Z35" s="31"/>
      <c r="AA35" s="31"/>
      <c r="AB35" s="31"/>
      <c r="AC35" s="31"/>
      <c r="AD35" s="31"/>
      <c r="AE35" s="75">
        <f>52.5+4</f>
        <v>56.5</v>
      </c>
      <c r="AF35" s="75"/>
      <c r="AG35" s="75"/>
      <c r="AH35" s="75"/>
      <c r="AI35" s="75"/>
      <c r="AJ35" s="75"/>
      <c r="AK35" s="86">
        <v>12.2</v>
      </c>
      <c r="AL35" s="86">
        <v>18.5</v>
      </c>
      <c r="AM35" s="86">
        <v>23.5</v>
      </c>
      <c r="AN35" s="86">
        <v>20</v>
      </c>
      <c r="AO35" s="86">
        <v>19.5</v>
      </c>
      <c r="AP35" s="86">
        <v>16.5</v>
      </c>
      <c r="AQ35" s="35"/>
      <c r="AR35" s="35"/>
      <c r="AS35" s="35"/>
      <c r="AT35" s="35"/>
      <c r="AU35" s="35"/>
      <c r="AV35" s="35"/>
      <c r="AW35" s="31"/>
      <c r="AX35" s="31"/>
      <c r="AY35" s="31"/>
      <c r="AZ35" s="31"/>
      <c r="BA35" s="31"/>
      <c r="BB35" s="31"/>
      <c r="BC35" s="50"/>
      <c r="BD35" s="50"/>
      <c r="BE35" s="50"/>
      <c r="BF35" s="50"/>
      <c r="BG35" s="50"/>
      <c r="BH35" s="50"/>
      <c r="BI35" s="96"/>
      <c r="BJ35" s="96"/>
      <c r="BK35" s="96"/>
      <c r="BL35" s="96"/>
      <c r="BM35" s="96"/>
      <c r="BN35" s="96"/>
    </row>
    <row r="36" spans="1:66" ht="15.75" thickBot="1" x14ac:dyDescent="0.3">
      <c r="A36" s="27">
        <v>1000093035</v>
      </c>
      <c r="B36" s="28" t="s">
        <v>43</v>
      </c>
      <c r="C36" s="57">
        <v>27</v>
      </c>
      <c r="D36" s="33"/>
      <c r="E36" s="33"/>
      <c r="F36" s="60">
        <f t="shared" si="0"/>
        <v>27</v>
      </c>
      <c r="G36" s="83"/>
      <c r="H36" s="83"/>
      <c r="I36" s="83"/>
      <c r="J36" s="83"/>
      <c r="K36" s="83"/>
      <c r="L36" s="83"/>
      <c r="M36" s="71"/>
      <c r="N36" s="71"/>
      <c r="O36" s="71"/>
      <c r="P36" s="71"/>
      <c r="Q36" s="71"/>
      <c r="R36" s="71"/>
      <c r="S36" s="57"/>
      <c r="T36" s="57"/>
      <c r="U36" s="57"/>
      <c r="V36" s="57"/>
      <c r="W36" s="57"/>
      <c r="X36" s="57"/>
      <c r="Y36" s="31"/>
      <c r="Z36" s="31"/>
      <c r="AA36" s="31"/>
      <c r="AB36" s="31"/>
      <c r="AC36" s="31"/>
      <c r="AD36" s="31"/>
      <c r="AE36" s="75"/>
      <c r="AF36" s="75"/>
      <c r="AG36" s="75"/>
      <c r="AH36" s="75"/>
      <c r="AI36" s="75"/>
      <c r="AJ36" s="75"/>
      <c r="AK36" s="86"/>
      <c r="AL36" s="86"/>
      <c r="AM36" s="86"/>
      <c r="AN36" s="86"/>
      <c r="AO36" s="86"/>
      <c r="AP36" s="86"/>
      <c r="AQ36" s="35"/>
      <c r="AR36" s="35"/>
      <c r="AS36" s="35"/>
      <c r="AT36" s="35"/>
      <c r="AU36" s="35"/>
      <c r="AV36" s="35"/>
      <c r="AW36" s="31"/>
      <c r="AX36" s="31"/>
      <c r="AY36" s="31"/>
      <c r="AZ36" s="31"/>
      <c r="BA36" s="31"/>
      <c r="BB36" s="31"/>
      <c r="BC36" s="50"/>
      <c r="BD36" s="50"/>
      <c r="BE36" s="50"/>
      <c r="BF36" s="50"/>
      <c r="BG36" s="50"/>
      <c r="BH36" s="50"/>
      <c r="BI36" s="96"/>
      <c r="BJ36" s="96"/>
      <c r="BK36" s="96"/>
      <c r="BL36" s="96"/>
      <c r="BM36" s="96"/>
      <c r="BN36" s="96"/>
    </row>
    <row r="37" spans="1:66" ht="15.75" thickBot="1" x14ac:dyDescent="0.3">
      <c r="A37" s="27">
        <v>1000093036</v>
      </c>
      <c r="B37" s="28" t="s">
        <v>44</v>
      </c>
      <c r="C37" s="55"/>
      <c r="D37" s="65"/>
      <c r="E37" s="33"/>
      <c r="F37" s="60">
        <f t="shared" si="0"/>
        <v>0</v>
      </c>
      <c r="G37" s="83"/>
      <c r="H37" s="83"/>
      <c r="I37" s="83"/>
      <c r="J37" s="83"/>
      <c r="K37" s="83"/>
      <c r="L37" s="83"/>
      <c r="M37" s="71"/>
      <c r="N37" s="71"/>
      <c r="O37" s="71"/>
      <c r="P37" s="71"/>
      <c r="Q37" s="71"/>
      <c r="R37" s="71"/>
      <c r="S37" s="57"/>
      <c r="T37" s="57"/>
      <c r="U37" s="57"/>
      <c r="V37" s="57"/>
      <c r="W37" s="57"/>
      <c r="X37" s="57"/>
      <c r="Y37" s="31"/>
      <c r="Z37" s="31"/>
      <c r="AA37" s="31"/>
      <c r="AB37" s="31"/>
      <c r="AC37" s="31"/>
      <c r="AD37" s="31"/>
      <c r="AE37" s="75"/>
      <c r="AF37" s="75"/>
      <c r="AG37" s="75"/>
      <c r="AH37" s="75"/>
      <c r="AI37" s="75"/>
      <c r="AJ37" s="75"/>
      <c r="AK37" s="86"/>
      <c r="AL37" s="86"/>
      <c r="AM37" s="86"/>
      <c r="AN37" s="86"/>
      <c r="AO37" s="86"/>
      <c r="AP37" s="86"/>
      <c r="AQ37" s="35"/>
      <c r="AR37" s="35"/>
      <c r="AS37" s="35"/>
      <c r="AT37" s="35"/>
      <c r="AU37" s="35"/>
      <c r="AV37" s="35"/>
      <c r="AW37" s="31"/>
      <c r="AX37" s="31"/>
      <c r="AY37" s="31"/>
      <c r="AZ37" s="31"/>
      <c r="BA37" s="31"/>
      <c r="BB37" s="31"/>
      <c r="BC37" s="50"/>
      <c r="BD37" s="50"/>
      <c r="BE37" s="50"/>
      <c r="BF37" s="50"/>
      <c r="BG37" s="50"/>
      <c r="BH37" s="50"/>
      <c r="BI37" s="96"/>
      <c r="BJ37" s="96"/>
      <c r="BK37" s="96"/>
      <c r="BL37" s="96"/>
      <c r="BM37" s="96"/>
      <c r="BN37" s="96"/>
    </row>
    <row r="38" spans="1:66" ht="15.75" thickBot="1" x14ac:dyDescent="0.3">
      <c r="A38" s="27">
        <v>1000093037</v>
      </c>
      <c r="B38" s="28" t="s">
        <v>45</v>
      </c>
      <c r="C38" s="55">
        <v>15.2</v>
      </c>
      <c r="D38" s="65"/>
      <c r="E38" s="33"/>
      <c r="F38" s="60">
        <f t="shared" si="0"/>
        <v>6.3999999999999986</v>
      </c>
      <c r="G38" s="83"/>
      <c r="H38" s="83"/>
      <c r="I38" s="83"/>
      <c r="J38" s="83"/>
      <c r="K38" s="83"/>
      <c r="L38" s="83"/>
      <c r="M38" s="71">
        <v>1.6</v>
      </c>
      <c r="N38" s="71"/>
      <c r="O38" s="71">
        <v>2.4</v>
      </c>
      <c r="P38" s="71">
        <v>2.4</v>
      </c>
      <c r="Q38" s="71">
        <v>2</v>
      </c>
      <c r="R38" s="71">
        <v>0.4</v>
      </c>
      <c r="S38" s="57"/>
      <c r="T38" s="57"/>
      <c r="U38" s="57"/>
      <c r="V38" s="57"/>
      <c r="W38" s="57"/>
      <c r="X38" s="57"/>
      <c r="Y38" s="31"/>
      <c r="Z38" s="31"/>
      <c r="AA38" s="31"/>
      <c r="AB38" s="31"/>
      <c r="AC38" s="31"/>
      <c r="AD38" s="31"/>
      <c r="AE38" s="75"/>
      <c r="AF38" s="75"/>
      <c r="AG38" s="75"/>
      <c r="AH38" s="75"/>
      <c r="AI38" s="75"/>
      <c r="AJ38" s="75"/>
      <c r="AK38" s="86"/>
      <c r="AL38" s="86"/>
      <c r="AM38" s="86"/>
      <c r="AN38" s="86"/>
      <c r="AO38" s="86"/>
      <c r="AP38" s="86"/>
      <c r="AQ38" s="35"/>
      <c r="AR38" s="35"/>
      <c r="AS38" s="35"/>
      <c r="AT38" s="35"/>
      <c r="AU38" s="35"/>
      <c r="AV38" s="35"/>
      <c r="AW38" s="31"/>
      <c r="AX38" s="31"/>
      <c r="AY38" s="31"/>
      <c r="AZ38" s="31"/>
      <c r="BA38" s="31"/>
      <c r="BB38" s="31"/>
      <c r="BC38" s="50"/>
      <c r="BD38" s="50"/>
      <c r="BE38" s="50"/>
      <c r="BF38" s="50"/>
      <c r="BG38" s="50"/>
      <c r="BH38" s="50"/>
      <c r="BI38" s="96"/>
      <c r="BJ38" s="96"/>
      <c r="BK38" s="96"/>
      <c r="BL38" s="96"/>
      <c r="BM38" s="96"/>
      <c r="BN38" s="96"/>
    </row>
    <row r="39" spans="1:66" ht="15.75" thickBot="1" x14ac:dyDescent="0.3">
      <c r="A39" s="27">
        <v>1000093038</v>
      </c>
      <c r="B39" s="28" t="s">
        <v>46</v>
      </c>
      <c r="C39" s="55">
        <v>22.9</v>
      </c>
      <c r="D39" s="65"/>
      <c r="E39" s="33"/>
      <c r="F39" s="60">
        <f t="shared" si="0"/>
        <v>22.9</v>
      </c>
      <c r="G39" s="83"/>
      <c r="H39" s="83"/>
      <c r="I39" s="83"/>
      <c r="J39" s="83"/>
      <c r="K39" s="83"/>
      <c r="L39" s="83"/>
      <c r="M39" s="71"/>
      <c r="N39" s="71"/>
      <c r="O39" s="71"/>
      <c r="P39" s="71"/>
      <c r="Q39" s="71"/>
      <c r="R39" s="71"/>
      <c r="S39" s="57"/>
      <c r="T39" s="57"/>
      <c r="U39" s="57"/>
      <c r="V39" s="57"/>
      <c r="W39" s="57"/>
      <c r="X39" s="57"/>
      <c r="Y39" s="31"/>
      <c r="Z39" s="31"/>
      <c r="AA39" s="31"/>
      <c r="AB39" s="31"/>
      <c r="AC39" s="31"/>
      <c r="AD39" s="31"/>
      <c r="AE39" s="75"/>
      <c r="AF39" s="75"/>
      <c r="AG39" s="75"/>
      <c r="AH39" s="75"/>
      <c r="AI39" s="75"/>
      <c r="AJ39" s="75"/>
      <c r="AK39" s="86"/>
      <c r="AL39" s="86"/>
      <c r="AM39" s="86"/>
      <c r="AN39" s="86"/>
      <c r="AO39" s="86"/>
      <c r="AP39" s="86"/>
      <c r="AQ39" s="35"/>
      <c r="AR39" s="35"/>
      <c r="AS39" s="35"/>
      <c r="AT39" s="35"/>
      <c r="AU39" s="35"/>
      <c r="AV39" s="35"/>
      <c r="AW39" s="31"/>
      <c r="AX39" s="31"/>
      <c r="AY39" s="31"/>
      <c r="AZ39" s="31"/>
      <c r="BA39" s="31"/>
      <c r="BB39" s="31"/>
      <c r="BC39" s="50"/>
      <c r="BD39" s="50"/>
      <c r="BE39" s="50"/>
      <c r="BF39" s="50"/>
      <c r="BG39" s="50"/>
      <c r="BH39" s="50"/>
      <c r="BI39" s="96"/>
      <c r="BJ39" s="96"/>
      <c r="BK39" s="96"/>
      <c r="BL39" s="96"/>
      <c r="BM39" s="96"/>
      <c r="BN39" s="96"/>
    </row>
    <row r="40" spans="1:66" ht="15.75" thickBot="1" x14ac:dyDescent="0.3">
      <c r="A40" s="27">
        <v>1000093039</v>
      </c>
      <c r="B40" s="28" t="s">
        <v>47</v>
      </c>
      <c r="C40" s="55">
        <v>13.1</v>
      </c>
      <c r="D40" s="65"/>
      <c r="E40" s="33"/>
      <c r="F40" s="60">
        <f t="shared" si="0"/>
        <v>12.5</v>
      </c>
      <c r="G40" s="83"/>
      <c r="H40" s="83"/>
      <c r="I40" s="83"/>
      <c r="J40" s="83"/>
      <c r="K40" s="83"/>
      <c r="L40" s="83"/>
      <c r="M40" s="71"/>
      <c r="N40" s="71"/>
      <c r="O40" s="71"/>
      <c r="P40" s="71"/>
      <c r="Q40" s="71"/>
      <c r="R40" s="71"/>
      <c r="S40" s="57"/>
      <c r="T40" s="57"/>
      <c r="U40" s="57"/>
      <c r="V40" s="57"/>
      <c r="W40" s="57"/>
      <c r="X40" s="57"/>
      <c r="Y40" s="31"/>
      <c r="Z40" s="31"/>
      <c r="AA40" s="31"/>
      <c r="AB40" s="31"/>
      <c r="AC40" s="31"/>
      <c r="AD40" s="31"/>
      <c r="AE40" s="75"/>
      <c r="AF40" s="75"/>
      <c r="AG40" s="75"/>
      <c r="AH40" s="75"/>
      <c r="AI40" s="75"/>
      <c r="AJ40" s="75"/>
      <c r="AK40" s="86"/>
      <c r="AL40" s="86"/>
      <c r="AM40" s="86"/>
      <c r="AN40" s="86">
        <v>0.6</v>
      </c>
      <c r="AO40" s="86"/>
      <c r="AP40" s="86"/>
      <c r="AQ40" s="35"/>
      <c r="AR40" s="35"/>
      <c r="AS40" s="35"/>
      <c r="AT40" s="35"/>
      <c r="AU40" s="35"/>
      <c r="AV40" s="35"/>
      <c r="AW40" s="31"/>
      <c r="AX40" s="31"/>
      <c r="AY40" s="31"/>
      <c r="AZ40" s="31"/>
      <c r="BA40" s="31"/>
      <c r="BB40" s="31"/>
      <c r="BC40" s="50"/>
      <c r="BD40" s="50"/>
      <c r="BE40" s="50"/>
      <c r="BF40" s="50"/>
      <c r="BG40" s="50"/>
      <c r="BH40" s="50"/>
      <c r="BI40" s="96"/>
      <c r="BJ40" s="96"/>
      <c r="BK40" s="96"/>
      <c r="BL40" s="96"/>
      <c r="BM40" s="96"/>
      <c r="BN40" s="96"/>
    </row>
    <row r="41" spans="1:66" ht="15.75" thickBot="1" x14ac:dyDescent="0.3">
      <c r="A41" s="27">
        <v>1000093040</v>
      </c>
      <c r="B41" s="28" t="s">
        <v>48</v>
      </c>
      <c r="C41" s="55">
        <v>13.5</v>
      </c>
      <c r="D41" s="65"/>
      <c r="E41" s="33">
        <v>9.9</v>
      </c>
      <c r="F41" s="60">
        <f t="shared" si="0"/>
        <v>23.4</v>
      </c>
      <c r="G41" s="83"/>
      <c r="H41" s="83"/>
      <c r="I41" s="83"/>
      <c r="J41" s="83"/>
      <c r="K41" s="83"/>
      <c r="L41" s="83"/>
      <c r="M41" s="71"/>
      <c r="N41" s="71"/>
      <c r="O41" s="71"/>
      <c r="P41" s="71"/>
      <c r="Q41" s="71"/>
      <c r="R41" s="71"/>
      <c r="S41" s="57"/>
      <c r="T41" s="57"/>
      <c r="U41" s="57"/>
      <c r="V41" s="57"/>
      <c r="W41" s="57"/>
      <c r="X41" s="57"/>
      <c r="Y41" s="31"/>
      <c r="Z41" s="31"/>
      <c r="AA41" s="31"/>
      <c r="AB41" s="31"/>
      <c r="AC41" s="31"/>
      <c r="AD41" s="31"/>
      <c r="AE41" s="75"/>
      <c r="AF41" s="75"/>
      <c r="AG41" s="75"/>
      <c r="AH41" s="75"/>
      <c r="AI41" s="75"/>
      <c r="AJ41" s="75"/>
      <c r="AK41" s="86"/>
      <c r="AL41" s="86"/>
      <c r="AM41" s="86"/>
      <c r="AN41" s="86"/>
      <c r="AO41" s="86"/>
      <c r="AP41" s="86"/>
      <c r="AQ41" s="35"/>
      <c r="AR41" s="35"/>
      <c r="AS41" s="35"/>
      <c r="AT41" s="35"/>
      <c r="AU41" s="35"/>
      <c r="AV41" s="35"/>
      <c r="AW41" s="31"/>
      <c r="AX41" s="31"/>
      <c r="AY41" s="31"/>
      <c r="AZ41" s="31"/>
      <c r="BA41" s="31"/>
      <c r="BB41" s="31"/>
      <c r="BC41" s="50"/>
      <c r="BD41" s="50"/>
      <c r="BE41" s="50"/>
      <c r="BF41" s="50"/>
      <c r="BG41" s="50"/>
      <c r="BH41" s="50"/>
      <c r="BI41" s="96"/>
      <c r="BJ41" s="96"/>
      <c r="BK41" s="96"/>
      <c r="BL41" s="96"/>
      <c r="BM41" s="96"/>
      <c r="BN41" s="96"/>
    </row>
    <row r="42" spans="1:66" ht="15.75" thickBot="1" x14ac:dyDescent="0.3">
      <c r="A42" s="27">
        <v>1000093041</v>
      </c>
      <c r="B42" s="28" t="s">
        <v>49</v>
      </c>
      <c r="C42" s="55">
        <v>8.3000000000000007</v>
      </c>
      <c r="D42" s="65"/>
      <c r="E42" s="33"/>
      <c r="F42" s="60">
        <f t="shared" si="0"/>
        <v>8.3000000000000007</v>
      </c>
      <c r="G42" s="83"/>
      <c r="H42" s="83"/>
      <c r="I42" s="83"/>
      <c r="J42" s="83"/>
      <c r="K42" s="83"/>
      <c r="L42" s="83"/>
      <c r="M42" s="71"/>
      <c r="N42" s="71"/>
      <c r="O42" s="71"/>
      <c r="P42" s="71"/>
      <c r="Q42" s="71"/>
      <c r="R42" s="71"/>
      <c r="S42" s="57"/>
      <c r="T42" s="57"/>
      <c r="U42" s="57"/>
      <c r="V42" s="57"/>
      <c r="W42" s="57"/>
      <c r="X42" s="57"/>
      <c r="Y42" s="31"/>
      <c r="Z42" s="31"/>
      <c r="AA42" s="31"/>
      <c r="AB42" s="31"/>
      <c r="AC42" s="31"/>
      <c r="AD42" s="31"/>
      <c r="AE42" s="75"/>
      <c r="AF42" s="75"/>
      <c r="AG42" s="75"/>
      <c r="AH42" s="75"/>
      <c r="AI42" s="75"/>
      <c r="AJ42" s="75"/>
      <c r="AK42" s="86"/>
      <c r="AL42" s="86"/>
      <c r="AM42" s="86"/>
      <c r="AN42" s="86"/>
      <c r="AO42" s="86"/>
      <c r="AP42" s="86"/>
      <c r="AQ42" s="35"/>
      <c r="AR42" s="35"/>
      <c r="AS42" s="35"/>
      <c r="AT42" s="35"/>
      <c r="AU42" s="35"/>
      <c r="AV42" s="35"/>
      <c r="AW42" s="31"/>
      <c r="AX42" s="31"/>
      <c r="AY42" s="31"/>
      <c r="AZ42" s="31"/>
      <c r="BA42" s="31"/>
      <c r="BB42" s="31"/>
      <c r="BC42" s="50"/>
      <c r="BD42" s="50"/>
      <c r="BE42" s="50"/>
      <c r="BF42" s="50"/>
      <c r="BG42" s="50"/>
      <c r="BH42" s="50"/>
      <c r="BI42" s="96"/>
      <c r="BJ42" s="96"/>
      <c r="BK42" s="96"/>
      <c r="BL42" s="96"/>
      <c r="BM42" s="96"/>
      <c r="BN42" s="96"/>
    </row>
    <row r="43" spans="1:66" ht="15.75" thickBot="1" x14ac:dyDescent="0.3">
      <c r="A43" s="27">
        <v>1000093042</v>
      </c>
      <c r="B43" s="28" t="s">
        <v>50</v>
      </c>
      <c r="C43" s="55">
        <v>24.2</v>
      </c>
      <c r="D43" s="65"/>
      <c r="E43" s="33"/>
      <c r="F43" s="60">
        <f t="shared" si="0"/>
        <v>23.7</v>
      </c>
      <c r="G43" s="83"/>
      <c r="H43" s="83"/>
      <c r="I43" s="83"/>
      <c r="J43" s="83"/>
      <c r="K43" s="83"/>
      <c r="L43" s="83"/>
      <c r="M43" s="71"/>
      <c r="N43" s="71"/>
      <c r="O43" s="71"/>
      <c r="P43" s="71"/>
      <c r="Q43" s="71"/>
      <c r="R43" s="71"/>
      <c r="S43" s="57"/>
      <c r="T43" s="57"/>
      <c r="U43" s="57"/>
      <c r="V43" s="57"/>
      <c r="W43" s="57"/>
      <c r="X43" s="57"/>
      <c r="Y43" s="31"/>
      <c r="Z43" s="31"/>
      <c r="AA43" s="31"/>
      <c r="AB43" s="31"/>
      <c r="AC43" s="31"/>
      <c r="AD43" s="31"/>
      <c r="AE43" s="75"/>
      <c r="AF43" s="75"/>
      <c r="AG43" s="75"/>
      <c r="AH43" s="75"/>
      <c r="AI43" s="75"/>
      <c r="AJ43" s="75"/>
      <c r="AK43" s="86"/>
      <c r="AL43" s="86"/>
      <c r="AM43" s="86"/>
      <c r="AN43" s="86">
        <v>0.5</v>
      </c>
      <c r="AO43" s="86"/>
      <c r="AP43" s="86"/>
      <c r="AQ43" s="35"/>
      <c r="AR43" s="35"/>
      <c r="AS43" s="35"/>
      <c r="AT43" s="35"/>
      <c r="AU43" s="35"/>
      <c r="AV43" s="35"/>
      <c r="AW43" s="31"/>
      <c r="AX43" s="31"/>
      <c r="AY43" s="31"/>
      <c r="AZ43" s="31"/>
      <c r="BA43" s="31"/>
      <c r="BB43" s="31"/>
      <c r="BC43" s="50"/>
      <c r="BD43" s="50"/>
      <c r="BE43" s="50"/>
      <c r="BF43" s="50"/>
      <c r="BG43" s="50"/>
      <c r="BH43" s="50"/>
      <c r="BI43" s="96"/>
      <c r="BJ43" s="96"/>
      <c r="BK43" s="96"/>
      <c r="BL43" s="96"/>
      <c r="BM43" s="96"/>
      <c r="BN43" s="96"/>
    </row>
    <row r="44" spans="1:66" ht="15.75" thickBot="1" x14ac:dyDescent="0.3">
      <c r="A44" s="27">
        <v>1000093043</v>
      </c>
      <c r="B44" s="28" t="s">
        <v>51</v>
      </c>
      <c r="C44" s="55">
        <v>20</v>
      </c>
      <c r="D44" s="65"/>
      <c r="E44" s="33"/>
      <c r="F44" s="60">
        <f t="shared" si="0"/>
        <v>19.600000000000001</v>
      </c>
      <c r="G44" s="83"/>
      <c r="H44" s="83"/>
      <c r="I44" s="83"/>
      <c r="J44" s="83"/>
      <c r="K44" s="83"/>
      <c r="L44" s="83"/>
      <c r="M44" s="71"/>
      <c r="N44" s="71"/>
      <c r="O44" s="71"/>
      <c r="P44" s="71"/>
      <c r="Q44" s="71"/>
      <c r="R44" s="71"/>
      <c r="S44" s="57"/>
      <c r="T44" s="57"/>
      <c r="U44" s="57"/>
      <c r="V44" s="57"/>
      <c r="W44" s="57"/>
      <c r="X44" s="57"/>
      <c r="Y44" s="31"/>
      <c r="Z44" s="31"/>
      <c r="AA44" s="31"/>
      <c r="AB44" s="31"/>
      <c r="AC44" s="31"/>
      <c r="AD44" s="31"/>
      <c r="AE44" s="75"/>
      <c r="AF44" s="75"/>
      <c r="AG44" s="75"/>
      <c r="AH44" s="75"/>
      <c r="AI44" s="75"/>
      <c r="AJ44" s="75"/>
      <c r="AK44" s="86"/>
      <c r="AL44" s="86"/>
      <c r="AM44" s="86"/>
      <c r="AN44" s="86">
        <v>0.4</v>
      </c>
      <c r="AO44" s="86"/>
      <c r="AP44" s="86"/>
      <c r="AQ44" s="35"/>
      <c r="AR44" s="35"/>
      <c r="AS44" s="35"/>
      <c r="AT44" s="35"/>
      <c r="AU44" s="35"/>
      <c r="AV44" s="35"/>
      <c r="AW44" s="31"/>
      <c r="AX44" s="31"/>
      <c r="AY44" s="31"/>
      <c r="AZ44" s="31"/>
      <c r="BA44" s="31"/>
      <c r="BB44" s="31"/>
      <c r="BC44" s="50"/>
      <c r="BD44" s="50"/>
      <c r="BE44" s="50"/>
      <c r="BF44" s="50"/>
      <c r="BG44" s="50"/>
      <c r="BH44" s="50"/>
      <c r="BI44" s="96"/>
      <c r="BJ44" s="96"/>
      <c r="BK44" s="96"/>
      <c r="BL44" s="96"/>
      <c r="BM44" s="96"/>
      <c r="BN44" s="96"/>
    </row>
    <row r="45" spans="1:66" ht="15.75" thickBot="1" x14ac:dyDescent="0.3">
      <c r="A45" s="27">
        <v>1000093044</v>
      </c>
      <c r="B45" s="28" t="s">
        <v>52</v>
      </c>
      <c r="C45" s="55">
        <v>8.8000000000000007</v>
      </c>
      <c r="D45" s="65"/>
      <c r="E45" s="33">
        <v>9.9</v>
      </c>
      <c r="F45" s="60">
        <f t="shared" si="0"/>
        <v>12.700000000000001</v>
      </c>
      <c r="G45" s="83"/>
      <c r="H45" s="83"/>
      <c r="I45" s="83"/>
      <c r="J45" s="83"/>
      <c r="K45" s="83"/>
      <c r="L45" s="83"/>
      <c r="M45" s="71"/>
      <c r="N45" s="71"/>
      <c r="O45" s="71"/>
      <c r="P45" s="71"/>
      <c r="Q45" s="71"/>
      <c r="R45" s="71"/>
      <c r="S45" s="57"/>
      <c r="T45" s="57"/>
      <c r="U45" s="57"/>
      <c r="V45" s="57"/>
      <c r="W45" s="57"/>
      <c r="X45" s="57"/>
      <c r="Y45" s="31"/>
      <c r="Z45" s="31"/>
      <c r="AA45" s="31"/>
      <c r="AB45" s="31"/>
      <c r="AC45" s="31"/>
      <c r="AD45" s="31"/>
      <c r="AE45" s="75"/>
      <c r="AF45" s="75"/>
      <c r="AG45" s="75"/>
      <c r="AH45" s="75"/>
      <c r="AI45" s="75"/>
      <c r="AJ45" s="75"/>
      <c r="AK45" s="86"/>
      <c r="AL45" s="86"/>
      <c r="AM45" s="86"/>
      <c r="AN45" s="86">
        <v>6</v>
      </c>
      <c r="AO45" s="86"/>
      <c r="AP45" s="86"/>
      <c r="AQ45" s="35"/>
      <c r="AR45" s="35"/>
      <c r="AS45" s="35"/>
      <c r="AT45" s="35"/>
      <c r="AU45" s="35"/>
      <c r="AV45" s="35"/>
      <c r="AW45" s="31"/>
      <c r="AX45" s="31"/>
      <c r="AY45" s="31"/>
      <c r="AZ45" s="31"/>
      <c r="BA45" s="31"/>
      <c r="BB45" s="31"/>
      <c r="BC45" s="50"/>
      <c r="BD45" s="50"/>
      <c r="BE45" s="50"/>
      <c r="BF45" s="50"/>
      <c r="BG45" s="50"/>
      <c r="BH45" s="50"/>
      <c r="BI45" s="96"/>
      <c r="BJ45" s="96"/>
      <c r="BK45" s="96"/>
      <c r="BL45" s="96"/>
      <c r="BM45" s="96"/>
      <c r="BN45" s="96"/>
    </row>
    <row r="46" spans="1:66" ht="15.75" thickBot="1" x14ac:dyDescent="0.3">
      <c r="A46" s="27">
        <v>1000093045</v>
      </c>
      <c r="B46" s="28" t="s">
        <v>53</v>
      </c>
      <c r="C46" s="55">
        <v>1.8</v>
      </c>
      <c r="D46" s="65"/>
      <c r="E46" s="33"/>
      <c r="F46" s="60">
        <f t="shared" si="0"/>
        <v>4.0000000000000036E-2</v>
      </c>
      <c r="G46" s="83"/>
      <c r="H46" s="83"/>
      <c r="I46" s="83"/>
      <c r="J46" s="83"/>
      <c r="K46" s="83"/>
      <c r="L46" s="83"/>
      <c r="M46" s="71"/>
      <c r="N46" s="71"/>
      <c r="O46" s="71"/>
      <c r="P46" s="71"/>
      <c r="Q46" s="71"/>
      <c r="R46" s="71"/>
      <c r="S46" s="57"/>
      <c r="T46" s="57"/>
      <c r="U46" s="57"/>
      <c r="V46" s="57"/>
      <c r="W46" s="57"/>
      <c r="X46" s="57"/>
      <c r="Y46" s="31"/>
      <c r="Z46" s="31"/>
      <c r="AA46" s="31"/>
      <c r="AB46" s="31"/>
      <c r="AC46" s="31"/>
      <c r="AD46" s="31"/>
      <c r="AE46" s="75"/>
      <c r="AF46" s="75"/>
      <c r="AG46" s="75"/>
      <c r="AH46" s="75"/>
      <c r="AI46" s="75"/>
      <c r="AJ46" s="75"/>
      <c r="AK46" s="86">
        <v>0.56000000000000005</v>
      </c>
      <c r="AL46" s="86"/>
      <c r="AM46" s="86"/>
      <c r="AN46" s="86">
        <v>1.2</v>
      </c>
      <c r="AO46" s="86"/>
      <c r="AP46" s="86"/>
      <c r="AQ46" s="35"/>
      <c r="AR46" s="35"/>
      <c r="AS46" s="35"/>
      <c r="AT46" s="35"/>
      <c r="AU46" s="35"/>
      <c r="AV46" s="35"/>
      <c r="AW46" s="31"/>
      <c r="AX46" s="31"/>
      <c r="AY46" s="31"/>
      <c r="AZ46" s="31"/>
      <c r="BA46" s="31"/>
      <c r="BB46" s="31"/>
      <c r="BC46" s="50"/>
      <c r="BD46" s="50"/>
      <c r="BE46" s="50"/>
      <c r="BF46" s="50"/>
      <c r="BG46" s="50"/>
      <c r="BH46" s="50"/>
      <c r="BI46" s="96"/>
      <c r="BJ46" s="96"/>
      <c r="BK46" s="96"/>
      <c r="BL46" s="96"/>
      <c r="BM46" s="96"/>
      <c r="BN46" s="96"/>
    </row>
    <row r="47" spans="1:66" ht="15.75" thickBot="1" x14ac:dyDescent="0.3">
      <c r="A47" s="27">
        <v>1000093046</v>
      </c>
      <c r="B47" s="28" t="s">
        <v>54</v>
      </c>
      <c r="C47" s="55">
        <v>25</v>
      </c>
      <c r="D47" s="65"/>
      <c r="E47" s="33"/>
      <c r="F47" s="60">
        <f t="shared" si="0"/>
        <v>21</v>
      </c>
      <c r="G47" s="83"/>
      <c r="H47" s="83"/>
      <c r="I47" s="83"/>
      <c r="J47" s="83"/>
      <c r="K47" s="83"/>
      <c r="L47" s="83"/>
      <c r="M47" s="71"/>
      <c r="N47" s="71"/>
      <c r="O47" s="71"/>
      <c r="P47" s="71"/>
      <c r="Q47" s="71"/>
      <c r="R47" s="71"/>
      <c r="S47" s="57"/>
      <c r="T47" s="57"/>
      <c r="U47" s="57"/>
      <c r="V47" s="57"/>
      <c r="W47" s="57"/>
      <c r="X47" s="57"/>
      <c r="Y47" s="31"/>
      <c r="Z47" s="31"/>
      <c r="AA47" s="31"/>
      <c r="AB47" s="31"/>
      <c r="AC47" s="31"/>
      <c r="AD47" s="31"/>
      <c r="AE47" s="75">
        <v>4</v>
      </c>
      <c r="AF47" s="75"/>
      <c r="AG47" s="75"/>
      <c r="AH47" s="75"/>
      <c r="AI47" s="75"/>
      <c r="AJ47" s="75"/>
      <c r="AK47" s="86"/>
      <c r="AL47" s="86"/>
      <c r="AM47" s="86"/>
      <c r="AN47" s="86"/>
      <c r="AO47" s="86"/>
      <c r="AP47" s="86"/>
      <c r="AQ47" s="35"/>
      <c r="AR47" s="35"/>
      <c r="AS47" s="35"/>
      <c r="AT47" s="35"/>
      <c r="AU47" s="35"/>
      <c r="AV47" s="35"/>
      <c r="AW47" s="31"/>
      <c r="AX47" s="31"/>
      <c r="AY47" s="31"/>
      <c r="AZ47" s="31"/>
      <c r="BA47" s="31"/>
      <c r="BB47" s="31"/>
      <c r="BC47" s="50"/>
      <c r="BD47" s="50"/>
      <c r="BE47" s="50"/>
      <c r="BF47" s="50"/>
      <c r="BG47" s="50"/>
      <c r="BH47" s="50"/>
      <c r="BI47" s="96"/>
      <c r="BJ47" s="96"/>
      <c r="BK47" s="96"/>
      <c r="BL47" s="96"/>
      <c r="BM47" s="96"/>
      <c r="BN47" s="96"/>
    </row>
    <row r="48" spans="1:66" ht="15.75" thickBot="1" x14ac:dyDescent="0.3">
      <c r="A48" s="27">
        <v>1000093049</v>
      </c>
      <c r="B48" s="28" t="s">
        <v>55</v>
      </c>
      <c r="C48" s="55">
        <v>11.5</v>
      </c>
      <c r="D48" s="65"/>
      <c r="E48" s="33"/>
      <c r="F48" s="60">
        <f t="shared" si="0"/>
        <v>8.3000000000000007</v>
      </c>
      <c r="G48" s="83"/>
      <c r="H48" s="83"/>
      <c r="I48" s="83"/>
      <c r="J48" s="83"/>
      <c r="K48" s="83"/>
      <c r="L48" s="83"/>
      <c r="M48" s="71"/>
      <c r="N48" s="71"/>
      <c r="O48" s="71"/>
      <c r="P48" s="71"/>
      <c r="Q48" s="71"/>
      <c r="R48" s="71"/>
      <c r="S48" s="57"/>
      <c r="T48" s="57"/>
      <c r="U48" s="57"/>
      <c r="V48" s="57"/>
      <c r="W48" s="57"/>
      <c r="X48" s="57"/>
      <c r="Y48" s="31"/>
      <c r="Z48" s="31"/>
      <c r="AA48" s="31"/>
      <c r="AB48" s="31"/>
      <c r="AC48" s="31"/>
      <c r="AD48" s="31"/>
      <c r="AE48" s="75"/>
      <c r="AF48" s="75"/>
      <c r="AG48" s="75"/>
      <c r="AH48" s="75"/>
      <c r="AI48" s="75"/>
      <c r="AJ48" s="75"/>
      <c r="AK48" s="86">
        <v>3.2</v>
      </c>
      <c r="AL48" s="86"/>
      <c r="AM48" s="86"/>
      <c r="AN48" s="86"/>
      <c r="AO48" s="86"/>
      <c r="AP48" s="86"/>
      <c r="AQ48" s="35"/>
      <c r="AR48" s="35"/>
      <c r="AS48" s="35"/>
      <c r="AT48" s="35"/>
      <c r="AU48" s="35"/>
      <c r="AV48" s="35"/>
      <c r="AW48" s="31"/>
      <c r="AX48" s="31"/>
      <c r="AY48" s="31"/>
      <c r="AZ48" s="31"/>
      <c r="BA48" s="31"/>
      <c r="BB48" s="31"/>
      <c r="BC48" s="50"/>
      <c r="BD48" s="50"/>
      <c r="BE48" s="50"/>
      <c r="BF48" s="50"/>
      <c r="BG48" s="50"/>
      <c r="BH48" s="50"/>
      <c r="BI48" s="96"/>
      <c r="BJ48" s="96"/>
      <c r="BK48" s="96"/>
      <c r="BL48" s="96"/>
      <c r="BM48" s="96"/>
      <c r="BN48" s="96"/>
    </row>
    <row r="49" spans="1:66" ht="15.75" thickBot="1" x14ac:dyDescent="0.3">
      <c r="A49" s="27">
        <v>2000100014</v>
      </c>
      <c r="B49" s="28" t="s">
        <v>56</v>
      </c>
      <c r="C49" s="55"/>
      <c r="D49" s="65"/>
      <c r="E49" s="33"/>
      <c r="F49" s="60">
        <f t="shared" si="0"/>
        <v>0</v>
      </c>
      <c r="G49" s="83"/>
      <c r="H49" s="83"/>
      <c r="I49" s="83"/>
      <c r="J49" s="83"/>
      <c r="K49" s="83"/>
      <c r="L49" s="83"/>
      <c r="M49" s="71"/>
      <c r="N49" s="71"/>
      <c r="O49" s="71"/>
      <c r="P49" s="71"/>
      <c r="Q49" s="71"/>
      <c r="R49" s="71"/>
      <c r="S49" s="57"/>
      <c r="T49" s="57"/>
      <c r="U49" s="57"/>
      <c r="V49" s="57"/>
      <c r="W49" s="57"/>
      <c r="X49" s="57"/>
      <c r="Y49" s="31"/>
      <c r="Z49" s="31"/>
      <c r="AA49" s="31"/>
      <c r="AB49" s="31"/>
      <c r="AC49" s="31"/>
      <c r="AD49" s="31"/>
      <c r="AE49" s="75"/>
      <c r="AF49" s="75"/>
      <c r="AG49" s="75"/>
      <c r="AH49" s="75"/>
      <c r="AI49" s="75"/>
      <c r="AJ49" s="75"/>
      <c r="AK49" s="86"/>
      <c r="AL49" s="86"/>
      <c r="AM49" s="86"/>
      <c r="AN49" s="86"/>
      <c r="AO49" s="86"/>
      <c r="AP49" s="86"/>
      <c r="AQ49" s="35"/>
      <c r="AR49" s="35"/>
      <c r="AS49" s="35"/>
      <c r="AT49" s="35"/>
      <c r="AU49" s="35"/>
      <c r="AV49" s="35"/>
      <c r="AW49" s="31"/>
      <c r="AX49" s="31"/>
      <c r="AY49" s="31"/>
      <c r="AZ49" s="31"/>
      <c r="BA49" s="31"/>
      <c r="BB49" s="31"/>
      <c r="BC49" s="50"/>
      <c r="BD49" s="50"/>
      <c r="BE49" s="50"/>
      <c r="BF49" s="50"/>
      <c r="BG49" s="50"/>
      <c r="BH49" s="50"/>
      <c r="BI49" s="96"/>
      <c r="BJ49" s="96"/>
      <c r="BK49" s="96"/>
      <c r="BL49" s="96"/>
      <c r="BM49" s="96"/>
      <c r="BN49" s="96"/>
    </row>
    <row r="50" spans="1:66" ht="15.75" thickBot="1" x14ac:dyDescent="0.3">
      <c r="A50" s="27">
        <v>2000100015</v>
      </c>
      <c r="B50" s="28" t="s">
        <v>57</v>
      </c>
      <c r="C50" s="55">
        <v>1</v>
      </c>
      <c r="D50" s="65"/>
      <c r="E50" s="33"/>
      <c r="F50" s="60">
        <f t="shared" si="0"/>
        <v>0.85</v>
      </c>
      <c r="G50" s="83"/>
      <c r="H50" s="83"/>
      <c r="I50" s="83"/>
      <c r="J50" s="83"/>
      <c r="K50" s="83"/>
      <c r="L50" s="83"/>
      <c r="M50" s="71"/>
      <c r="N50" s="71"/>
      <c r="O50" s="71"/>
      <c r="P50" s="71"/>
      <c r="Q50" s="71"/>
      <c r="R50" s="71"/>
      <c r="S50" s="57"/>
      <c r="T50" s="57"/>
      <c r="U50" s="57"/>
      <c r="V50" s="57"/>
      <c r="W50" s="57"/>
      <c r="X50" s="57"/>
      <c r="Y50" s="31"/>
      <c r="Z50" s="31">
        <v>0.15</v>
      </c>
      <c r="AA50" s="31"/>
      <c r="AB50" s="31"/>
      <c r="AC50" s="31"/>
      <c r="AD50" s="31"/>
      <c r="AE50" s="75"/>
      <c r="AF50" s="75"/>
      <c r="AG50" s="75"/>
      <c r="AH50" s="75"/>
      <c r="AI50" s="75"/>
      <c r="AJ50" s="75"/>
      <c r="AK50" s="86"/>
      <c r="AL50" s="86"/>
      <c r="AM50" s="86"/>
      <c r="AN50" s="86"/>
      <c r="AO50" s="86"/>
      <c r="AP50" s="86"/>
      <c r="AQ50" s="35"/>
      <c r="AR50" s="35"/>
      <c r="AS50" s="35"/>
      <c r="AT50" s="35"/>
      <c r="AU50" s="35"/>
      <c r="AV50" s="35"/>
      <c r="AW50" s="31"/>
      <c r="AX50" s="31"/>
      <c r="AY50" s="31"/>
      <c r="AZ50" s="31"/>
      <c r="BA50" s="31"/>
      <c r="BB50" s="31"/>
      <c r="BC50" s="50"/>
      <c r="BD50" s="50"/>
      <c r="BE50" s="50"/>
      <c r="BF50" s="50"/>
      <c r="BG50" s="50"/>
      <c r="BH50" s="50"/>
      <c r="BI50" s="96"/>
      <c r="BJ50" s="96"/>
      <c r="BK50" s="96"/>
      <c r="BL50" s="96"/>
      <c r="BM50" s="96"/>
      <c r="BN50" s="96"/>
    </row>
    <row r="51" spans="1:66" ht="15.75" thickBot="1" x14ac:dyDescent="0.3">
      <c r="A51" s="27">
        <v>2000100028</v>
      </c>
      <c r="B51" s="28" t="s">
        <v>58</v>
      </c>
      <c r="C51" s="55">
        <v>117</v>
      </c>
      <c r="D51" s="65"/>
      <c r="E51" s="33"/>
      <c r="F51" s="60">
        <f t="shared" si="0"/>
        <v>117</v>
      </c>
      <c r="G51" s="83"/>
      <c r="H51" s="83"/>
      <c r="I51" s="83"/>
      <c r="J51" s="83"/>
      <c r="K51" s="83"/>
      <c r="L51" s="83"/>
      <c r="M51" s="71"/>
      <c r="N51" s="71"/>
      <c r="O51" s="71"/>
      <c r="P51" s="71"/>
      <c r="Q51" s="71"/>
      <c r="R51" s="71"/>
      <c r="S51" s="57"/>
      <c r="T51" s="57"/>
      <c r="U51" s="57"/>
      <c r="V51" s="57"/>
      <c r="W51" s="57"/>
      <c r="X51" s="57"/>
      <c r="Y51" s="31"/>
      <c r="Z51" s="31"/>
      <c r="AA51" s="31"/>
      <c r="AB51" s="31"/>
      <c r="AC51" s="31"/>
      <c r="AD51" s="31"/>
      <c r="AE51" s="75"/>
      <c r="AF51" s="75"/>
      <c r="AG51" s="75"/>
      <c r="AH51" s="75"/>
      <c r="AI51" s="75"/>
      <c r="AJ51" s="75"/>
      <c r="AK51" s="86"/>
      <c r="AL51" s="86"/>
      <c r="AM51" s="86"/>
      <c r="AN51" s="86"/>
      <c r="AO51" s="86"/>
      <c r="AP51" s="86"/>
      <c r="AQ51" s="35"/>
      <c r="AR51" s="35"/>
      <c r="AS51" s="35"/>
      <c r="AT51" s="35"/>
      <c r="AU51" s="35"/>
      <c r="AV51" s="35"/>
      <c r="AW51" s="31"/>
      <c r="AX51" s="31"/>
      <c r="AY51" s="31"/>
      <c r="AZ51" s="31"/>
      <c r="BA51" s="31"/>
      <c r="BB51" s="31"/>
      <c r="BC51" s="50"/>
      <c r="BD51" s="50"/>
      <c r="BE51" s="50"/>
      <c r="BF51" s="50"/>
      <c r="BG51" s="50"/>
      <c r="BH51" s="50"/>
      <c r="BI51" s="96"/>
      <c r="BJ51" s="96"/>
      <c r="BK51" s="96"/>
      <c r="BL51" s="96"/>
      <c r="BM51" s="96"/>
      <c r="BN51" s="96"/>
    </row>
    <row r="52" spans="1:66" x14ac:dyDescent="0.25">
      <c r="A52" s="92"/>
      <c r="B52" s="89" t="s">
        <v>59</v>
      </c>
      <c r="C52" s="90"/>
      <c r="D52" s="91"/>
      <c r="E52" s="44"/>
      <c r="F52" s="93"/>
      <c r="G52" s="94"/>
      <c r="H52" s="94"/>
      <c r="I52" s="84"/>
      <c r="J52" s="84"/>
      <c r="K52" s="84"/>
      <c r="L52" s="84"/>
      <c r="M52" s="72"/>
      <c r="N52" s="72"/>
      <c r="O52" s="72"/>
      <c r="P52" s="72"/>
      <c r="Q52" s="72"/>
      <c r="R52" s="72"/>
      <c r="S52" s="79"/>
      <c r="T52" s="79"/>
      <c r="U52" s="79"/>
      <c r="V52" s="79"/>
      <c r="W52" s="79"/>
      <c r="X52" s="79"/>
      <c r="Y52" s="41"/>
      <c r="Z52" s="41"/>
      <c r="AA52" s="41"/>
      <c r="AB52" s="41"/>
      <c r="AC52" s="41"/>
      <c r="AD52" s="41"/>
      <c r="AE52" s="76"/>
      <c r="AF52" s="76"/>
      <c r="AG52" s="76"/>
      <c r="AH52" s="76"/>
      <c r="AI52" s="76"/>
      <c r="AJ52" s="76"/>
      <c r="AK52" s="87"/>
      <c r="AL52" s="87"/>
      <c r="AM52" s="87"/>
      <c r="AN52" s="87"/>
      <c r="AO52" s="87"/>
      <c r="AP52" s="87"/>
      <c r="BI52" s="88"/>
      <c r="BJ52" s="88"/>
      <c r="BK52" s="88"/>
      <c r="BL52" s="88"/>
      <c r="BM52" s="88"/>
      <c r="BN52" s="88"/>
    </row>
    <row r="53" spans="1:66" x14ac:dyDescent="0.25">
      <c r="A53" s="92"/>
      <c r="B53" s="89" t="s">
        <v>60</v>
      </c>
      <c r="C53" s="90">
        <v>6</v>
      </c>
      <c r="D53" s="91"/>
      <c r="E53" s="44"/>
      <c r="F53" s="93"/>
      <c r="G53" s="94"/>
      <c r="H53" s="94"/>
      <c r="I53" s="84"/>
      <c r="J53" s="84"/>
      <c r="K53" s="84"/>
      <c r="L53" s="84"/>
      <c r="M53" s="72"/>
      <c r="N53" s="72"/>
      <c r="O53" s="72"/>
      <c r="P53" s="72"/>
      <c r="Q53" s="72"/>
      <c r="R53" s="72"/>
      <c r="S53" s="79"/>
      <c r="T53" s="79"/>
      <c r="U53" s="79"/>
      <c r="V53" s="79"/>
      <c r="W53" s="79"/>
      <c r="X53" s="79"/>
      <c r="Y53" s="41"/>
      <c r="Z53" s="41"/>
      <c r="AA53" s="41"/>
      <c r="AB53" s="41"/>
      <c r="AC53" s="41"/>
      <c r="AD53" s="41"/>
      <c r="AE53" s="76">
        <v>4</v>
      </c>
      <c r="AF53" s="76"/>
      <c r="AG53" s="76"/>
      <c r="AH53" s="76"/>
      <c r="AI53" s="76"/>
      <c r="AJ53" s="76"/>
      <c r="AK53" s="87"/>
      <c r="AL53" s="87"/>
      <c r="AM53" s="87"/>
      <c r="AN53" s="87"/>
      <c r="AO53" s="87"/>
      <c r="AP53" s="87"/>
      <c r="BI53" s="88"/>
      <c r="BJ53" s="88"/>
      <c r="BK53" s="88"/>
      <c r="BL53" s="88"/>
      <c r="BM53" s="88"/>
      <c r="BN53" s="88"/>
    </row>
    <row r="54" spans="1:66" x14ac:dyDescent="0.25">
      <c r="E54" s="44"/>
      <c r="G54" s="84"/>
      <c r="H54" s="84"/>
      <c r="I54" s="84"/>
      <c r="J54" s="84"/>
      <c r="K54" s="84"/>
      <c r="L54" s="84"/>
      <c r="M54" s="72"/>
      <c r="N54" s="72"/>
      <c r="O54" s="72"/>
      <c r="P54" s="72"/>
      <c r="Q54" s="72"/>
      <c r="R54" s="72"/>
      <c r="S54" s="79"/>
      <c r="T54" s="79"/>
      <c r="U54" s="79"/>
      <c r="V54" s="79"/>
      <c r="W54" s="79"/>
      <c r="X54" s="79"/>
      <c r="Y54" s="41"/>
      <c r="Z54" s="41"/>
      <c r="AA54" s="41"/>
      <c r="AB54" s="41"/>
      <c r="AC54" s="41"/>
      <c r="AD54" s="41"/>
      <c r="AE54" s="76"/>
      <c r="AF54" s="76"/>
      <c r="AG54" s="76"/>
      <c r="AH54" s="76"/>
      <c r="AI54" s="76"/>
      <c r="AJ54" s="76"/>
      <c r="AK54" s="87"/>
      <c r="AL54" s="87"/>
      <c r="AM54" s="87"/>
      <c r="AN54" s="87"/>
      <c r="AO54" s="87"/>
      <c r="AP54" s="87"/>
      <c r="BI54" s="88"/>
      <c r="BJ54" s="88"/>
      <c r="BK54" s="88"/>
      <c r="BL54" s="88"/>
      <c r="BM54" s="88"/>
      <c r="BN54" s="88"/>
    </row>
    <row r="55" spans="1:66" x14ac:dyDescent="0.25">
      <c r="E55" s="44"/>
      <c r="G55" s="88"/>
      <c r="H55" s="88"/>
      <c r="I55" s="88"/>
      <c r="J55" s="88"/>
      <c r="K55" s="88"/>
      <c r="L55" s="88"/>
      <c r="BI55" s="88"/>
      <c r="BJ55" s="88"/>
      <c r="BK55" s="88"/>
      <c r="BL55" s="88"/>
      <c r="BM55" s="88"/>
      <c r="BN55" s="88"/>
    </row>
    <row r="56" spans="1:66" x14ac:dyDescent="0.25">
      <c r="E56" s="44"/>
      <c r="BI56" s="88"/>
      <c r="BJ56" s="88"/>
      <c r="BK56" s="88"/>
      <c r="BL56" s="88"/>
      <c r="BM56" s="88"/>
      <c r="BN56" s="88"/>
    </row>
    <row r="57" spans="1:66" x14ac:dyDescent="0.25">
      <c r="E57" s="44"/>
      <c r="BI57" s="88"/>
      <c r="BJ57" s="88"/>
      <c r="BK57" s="88"/>
      <c r="BL57" s="88"/>
      <c r="BM57" s="88"/>
      <c r="BN57" s="88"/>
    </row>
    <row r="58" spans="1:66" x14ac:dyDescent="0.25">
      <c r="E58" s="44"/>
      <c r="BI58" s="88"/>
      <c r="BJ58" s="88"/>
      <c r="BK58" s="88"/>
      <c r="BL58" s="88"/>
      <c r="BM58" s="88"/>
      <c r="BN58" s="88"/>
    </row>
    <row r="59" spans="1:66" x14ac:dyDescent="0.25">
      <c r="E59" s="44"/>
      <c r="BI59" s="88"/>
      <c r="BJ59" s="88"/>
      <c r="BK59" s="88"/>
      <c r="BL59" s="88"/>
      <c r="BM59" s="88"/>
      <c r="BN59" s="88"/>
    </row>
    <row r="60" spans="1:66" x14ac:dyDescent="0.25">
      <c r="E60" s="44"/>
    </row>
    <row r="61" spans="1:66" x14ac:dyDescent="0.25">
      <c r="E61" s="44"/>
    </row>
    <row r="62" spans="1:66" x14ac:dyDescent="0.25">
      <c r="E62" s="44"/>
    </row>
    <row r="63" spans="1:66" x14ac:dyDescent="0.25">
      <c r="E63" s="44"/>
    </row>
    <row r="64" spans="1:66" x14ac:dyDescent="0.25">
      <c r="E64" s="44"/>
    </row>
    <row r="65" spans="5:5" x14ac:dyDescent="0.25">
      <c r="E65" s="44"/>
    </row>
    <row r="66" spans="5:5" x14ac:dyDescent="0.25">
      <c r="E66" s="44"/>
    </row>
    <row r="67" spans="5:5" x14ac:dyDescent="0.25">
      <c r="E67" s="44"/>
    </row>
    <row r="68" spans="5:5" x14ac:dyDescent="0.25">
      <c r="E68" s="44"/>
    </row>
    <row r="69" spans="5:5" x14ac:dyDescent="0.25">
      <c r="E69" s="44"/>
    </row>
    <row r="70" spans="5:5" x14ac:dyDescent="0.25">
      <c r="E70" s="44"/>
    </row>
    <row r="71" spans="5:5" x14ac:dyDescent="0.25">
      <c r="E71" s="44"/>
    </row>
    <row r="72" spans="5:5" x14ac:dyDescent="0.25">
      <c r="E72" s="44"/>
    </row>
    <row r="73" spans="5:5" x14ac:dyDescent="0.25">
      <c r="E73" s="44"/>
    </row>
    <row r="74" spans="5:5" x14ac:dyDescent="0.25">
      <c r="E74" s="44"/>
    </row>
  </sheetData>
  <mergeCells count="10">
    <mergeCell ref="G2:L2"/>
    <mergeCell ref="E2:F2"/>
    <mergeCell ref="BC2:BH2"/>
    <mergeCell ref="AQ2:AV2"/>
    <mergeCell ref="AW2:BB2"/>
    <mergeCell ref="M2:R2"/>
    <mergeCell ref="S2:X2"/>
    <mergeCell ref="Y2:AD2"/>
    <mergeCell ref="AE2:AJ2"/>
    <mergeCell ref="AK2:AP2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19" zoomScale="90" zoomScaleNormal="90" workbookViewId="0">
      <pane xSplit="1" topLeftCell="P1" activePane="topRight" state="frozen"/>
      <selection activeCell="B1" sqref="B1"/>
      <selection pane="topRight" activeCell="P38" sqref="P38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72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47'!F4</f>
        <v>8.75</v>
      </c>
      <c r="D4" s="33"/>
      <c r="E4" s="33">
        <v>4</v>
      </c>
      <c r="F4" s="60">
        <f>+C4-SUM(G4:M4)-SUM(Q4:V4)-SUM(Z4:AE4)-SUM(AH4:AM4)-SUM(AN4:AS4)-SUM(AT4:AY4)-SUM(AZ4:BE4)-SUM(BF4:BK4)-SUM(BL4:BQ4)+E4+D4</f>
        <v>9.3500000000000014</v>
      </c>
      <c r="G4" s="29">
        <f>0.15*4</f>
        <v>0.6</v>
      </c>
      <c r="H4" s="29">
        <f>0.15*3</f>
        <v>0.44999999999999996</v>
      </c>
      <c r="I4" s="29">
        <f>0.15*4</f>
        <v>0.6</v>
      </c>
      <c r="J4" s="29">
        <f>0.25*4</f>
        <v>1</v>
      </c>
      <c r="K4" s="29">
        <f>0.15*3</f>
        <v>0.44999999999999996</v>
      </c>
      <c r="L4" s="29">
        <v>0.3</v>
      </c>
      <c r="M4" s="29"/>
      <c r="N4" s="29"/>
      <c r="O4" s="30"/>
      <c r="P4" s="30">
        <v>0</v>
      </c>
      <c r="Q4" s="30"/>
      <c r="R4" s="30"/>
      <c r="S4" s="30"/>
      <c r="T4" s="30"/>
      <c r="U4" s="30"/>
      <c r="V4" s="30"/>
      <c r="W4" s="30"/>
      <c r="X4" s="31">
        <v>0</v>
      </c>
      <c r="Y4" s="31">
        <v>0</v>
      </c>
      <c r="Z4" s="31"/>
      <c r="AA4" s="31"/>
      <c r="AB4" s="31"/>
      <c r="AC4" s="31"/>
      <c r="AD4" s="31"/>
      <c r="AE4" s="31"/>
      <c r="AF4" s="32">
        <v>0</v>
      </c>
      <c r="AG4" s="32">
        <v>0</v>
      </c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47'!F5</f>
        <v>13.06</v>
      </c>
      <c r="D5" s="33"/>
      <c r="E5" s="33">
        <v>13</v>
      </c>
      <c r="F5" s="60">
        <f t="shared" ref="F5:F50" si="0">+C5-SUM(G5:M5)-SUM(Q5:V5)-SUM(Z5:AE5)-SUM(AH5:AM5)-SUM(AN5:AS5)-SUM(AT5:AY5)-SUM(AZ5:BE5)-SUM(BF5:BK5)-SUM(BL5:BQ5)+E5+D5</f>
        <v>18.060000000000002</v>
      </c>
      <c r="G5" s="29">
        <f>0.4*4</f>
        <v>1.6</v>
      </c>
      <c r="H5" s="29">
        <f>0.4*3</f>
        <v>1.2000000000000002</v>
      </c>
      <c r="I5" s="29">
        <f>0.4*4</f>
        <v>1.6</v>
      </c>
      <c r="J5" s="29">
        <f>0.4*4</f>
        <v>1.6</v>
      </c>
      <c r="K5" s="29">
        <f>0.4*3</f>
        <v>1.2000000000000002</v>
      </c>
      <c r="L5" s="29">
        <v>0.8</v>
      </c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>
        <v>0</v>
      </c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47'!F6</f>
        <v>26.75</v>
      </c>
      <c r="D6" s="33"/>
      <c r="E6" s="33"/>
      <c r="F6" s="60">
        <f t="shared" si="0"/>
        <v>21.75</v>
      </c>
      <c r="G6" s="29">
        <f>0.25*4</f>
        <v>1</v>
      </c>
      <c r="H6" s="29">
        <f>0.25*3</f>
        <v>0.75</v>
      </c>
      <c r="I6" s="29">
        <f>0.25*4</f>
        <v>1</v>
      </c>
      <c r="J6" s="29">
        <f>0.25*4</f>
        <v>1</v>
      </c>
      <c r="K6" s="29">
        <f>0.25*3</f>
        <v>0.75</v>
      </c>
      <c r="L6" s="29">
        <v>0.5</v>
      </c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47'!F7</f>
        <v>15</v>
      </c>
      <c r="D7" s="33"/>
      <c r="E7" s="33"/>
      <c r="F7" s="60">
        <f t="shared" si="0"/>
        <v>14.5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/>
      <c r="R7" s="30">
        <f>0.02*5</f>
        <v>0.1</v>
      </c>
      <c r="S7" s="30">
        <f>0.02*4</f>
        <v>0.08</v>
      </c>
      <c r="T7" s="30">
        <f>0.02*6</f>
        <v>0.12</v>
      </c>
      <c r="U7" s="30">
        <f>0.02*5</f>
        <v>0.1</v>
      </c>
      <c r="V7" s="30">
        <v>0.1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/>
      <c r="AL7" s="32"/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47'!F8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47'!F9</f>
        <v>0</v>
      </c>
      <c r="D9" s="33"/>
      <c r="E9" s="33">
        <v>10</v>
      </c>
      <c r="F9" s="60">
        <f t="shared" si="0"/>
        <v>10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/>
      <c r="AK9" s="32"/>
      <c r="AL9" s="32"/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47'!F10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5.75" thickBot="1" x14ac:dyDescent="0.3">
      <c r="A11" s="27">
        <v>1000033012</v>
      </c>
      <c r="B11" s="28" t="s">
        <v>63</v>
      </c>
      <c r="C11" s="57">
        <f>+'semana 47'!F11</f>
        <v>5.1749999999999998</v>
      </c>
      <c r="D11" s="33"/>
      <c r="E11" s="33"/>
      <c r="F11" s="60">
        <f t="shared" si="0"/>
        <v>4.1749999999999998</v>
      </c>
      <c r="G11" s="29"/>
      <c r="H11" s="29"/>
      <c r="I11" s="29">
        <v>1</v>
      </c>
      <c r="J11" s="29"/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/>
      <c r="AK11" s="32"/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47'!F12</f>
        <v>32.51</v>
      </c>
      <c r="D12" s="33"/>
      <c r="E12" s="33"/>
      <c r="F12" s="60">
        <f t="shared" si="0"/>
        <v>26.93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f>0.18*6</f>
        <v>1.08</v>
      </c>
      <c r="R12" s="30">
        <f>0.18*5</f>
        <v>0.89999999999999991</v>
      </c>
      <c r="S12" s="30">
        <f>0.18*4</f>
        <v>0.72</v>
      </c>
      <c r="T12" s="30">
        <f>0.18*6</f>
        <v>1.08</v>
      </c>
      <c r="U12" s="30">
        <f>0.18*5</f>
        <v>0.89999999999999991</v>
      </c>
      <c r="V12" s="30">
        <v>0.9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47'!F13</f>
        <v>30.823999999999998</v>
      </c>
      <c r="D13" s="33"/>
      <c r="E13" s="33"/>
      <c r="F13" s="60">
        <f t="shared" si="0"/>
        <v>28.756999999999998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/>
      <c r="AU13" s="34"/>
      <c r="AV13" s="34">
        <f>0.013*50</f>
        <v>0.65</v>
      </c>
      <c r="AW13" s="34">
        <f>0.013*40</f>
        <v>0.52</v>
      </c>
      <c r="AX13" s="34">
        <f>0.013*35</f>
        <v>0.45499999999999996</v>
      </c>
      <c r="AY13" s="34">
        <v>0.442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47'!F14</f>
        <v>4.5</v>
      </c>
      <c r="D14" s="33"/>
      <c r="E14" s="33">
        <v>2.5</v>
      </c>
      <c r="F14" s="60">
        <f t="shared" si="0"/>
        <v>1.7999999999999998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>
        <f>0.05*26</f>
        <v>1.3</v>
      </c>
      <c r="AO14" s="33"/>
      <c r="AP14" s="33">
        <f>0.05*33</f>
        <v>1.6500000000000001</v>
      </c>
      <c r="AQ14" s="33">
        <f>0.05*45</f>
        <v>2.25</v>
      </c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47'!F15</f>
        <v>4.5</v>
      </c>
      <c r="D15" s="33"/>
      <c r="E15" s="33">
        <v>2.5</v>
      </c>
      <c r="F15" s="60">
        <f t="shared" si="0"/>
        <v>1.7999999999999998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>
        <f>0.05*26</f>
        <v>1.3</v>
      </c>
      <c r="AO15" s="33"/>
      <c r="AP15" s="33">
        <f>0.05*33</f>
        <v>1.6500000000000001</v>
      </c>
      <c r="AQ15" s="33">
        <f>0.05*45</f>
        <v>2.25</v>
      </c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47'!F16</f>
        <v>1.02</v>
      </c>
      <c r="D16" s="33"/>
      <c r="E16" s="33"/>
      <c r="F16" s="60">
        <f t="shared" si="0"/>
        <v>1.02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3.5" customHeight="1" thickBot="1" x14ac:dyDescent="0.3">
      <c r="A17" s="27"/>
      <c r="B17" s="28" t="s">
        <v>62</v>
      </c>
      <c r="C17" s="57">
        <f>+'semana 47'!F17</f>
        <v>16.399999999999999</v>
      </c>
      <c r="D17" s="33"/>
      <c r="E17" s="33"/>
      <c r="F17" s="60">
        <f t="shared" si="0"/>
        <v>16.399999999999999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47'!F18</f>
        <v>2.6</v>
      </c>
      <c r="D18" s="33"/>
      <c r="E18" s="33"/>
      <c r="F18" s="60">
        <f t="shared" si="0"/>
        <v>2.6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47'!F19</f>
        <v>0</v>
      </c>
      <c r="D19" s="33"/>
      <c r="E19" s="33"/>
      <c r="F19" s="60">
        <f t="shared" si="0"/>
        <v>0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/>
      <c r="AU19" s="34"/>
      <c r="AV19" s="34"/>
      <c r="AW19" s="34"/>
      <c r="AX19" s="34"/>
      <c r="AY19" s="34"/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47'!F20</f>
        <v>2</v>
      </c>
      <c r="D20" s="33"/>
      <c r="E20" s="33"/>
      <c r="F20" s="60">
        <f t="shared" si="0"/>
        <v>2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47'!F21</f>
        <v>25.5</v>
      </c>
      <c r="D21" s="33"/>
      <c r="E21" s="33"/>
      <c r="F21" s="60">
        <f t="shared" si="0"/>
        <v>20.3</v>
      </c>
      <c r="G21" s="29">
        <f>0.3*4</f>
        <v>1.2</v>
      </c>
      <c r="H21" s="29">
        <f>0.3*3</f>
        <v>0.89999999999999991</v>
      </c>
      <c r="I21" s="29">
        <f>0.1*4</f>
        <v>0.4</v>
      </c>
      <c r="J21" s="29">
        <f>0.3*4</f>
        <v>1.2</v>
      </c>
      <c r="K21" s="29">
        <f>0.3*3</f>
        <v>0.89999999999999991</v>
      </c>
      <c r="L21" s="29">
        <v>0.6</v>
      </c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47'!F22</f>
        <v>39.199999999999996</v>
      </c>
      <c r="D22" s="33"/>
      <c r="E22" s="33">
        <v>50</v>
      </c>
      <c r="F22" s="60">
        <f t="shared" si="0"/>
        <v>45.199999999999996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f>0.2*26</f>
        <v>5.2</v>
      </c>
      <c r="AU22" s="34">
        <f>0.2*35</f>
        <v>7</v>
      </c>
      <c r="AV22" s="34">
        <f>0.2*50</f>
        <v>10</v>
      </c>
      <c r="AW22" s="34">
        <f>0.2*40</f>
        <v>8</v>
      </c>
      <c r="AX22" s="34">
        <f>0.2*35</f>
        <v>7</v>
      </c>
      <c r="AY22" s="34">
        <v>6.8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47'!F23</f>
        <v>50.400000000000006</v>
      </c>
      <c r="D23" s="33"/>
      <c r="E23" s="33">
        <v>1.5</v>
      </c>
      <c r="F23" s="60">
        <f t="shared" si="0"/>
        <v>-43.739999999999988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>
        <f>0.9*26</f>
        <v>23.400000000000002</v>
      </c>
      <c r="AO23" s="33"/>
      <c r="AP23" s="33">
        <f>0.9*33</f>
        <v>29.7</v>
      </c>
      <c r="AQ23" s="33">
        <f>0.9*45</f>
        <v>40.5</v>
      </c>
      <c r="AR23" s="33"/>
      <c r="AS23" s="33"/>
      <c r="AT23" s="34"/>
      <c r="AU23" s="34"/>
      <c r="AV23" s="34"/>
      <c r="AW23" s="34"/>
      <c r="AX23" s="34"/>
      <c r="AY23" s="34">
        <v>2.04</v>
      </c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47'!F24</f>
        <v>6.8800000000000008</v>
      </c>
      <c r="D24" s="33"/>
      <c r="E24" s="33"/>
      <c r="F24" s="60">
        <f t="shared" si="0"/>
        <v>0.58000000000000096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>
        <f>0.18*35</f>
        <v>6.3</v>
      </c>
      <c r="AV24" s="34"/>
      <c r="AW24" s="34"/>
      <c r="AX24" s="34"/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47'!F25</f>
        <v>84.7</v>
      </c>
      <c r="D25" s="33"/>
      <c r="E25" s="33">
        <v>40</v>
      </c>
      <c r="F25" s="60">
        <f t="shared" si="0"/>
        <v>59.7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/>
      <c r="AA25" s="31">
        <v>35</v>
      </c>
      <c r="AB25" s="31"/>
      <c r="AC25" s="31"/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/>
      <c r="AO25" s="33"/>
      <c r="AP25" s="33"/>
      <c r="AQ25" s="33">
        <v>30</v>
      </c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5.75" thickBot="1" x14ac:dyDescent="0.3">
      <c r="A26" s="27">
        <v>1000093002</v>
      </c>
      <c r="B26" s="28" t="s">
        <v>34</v>
      </c>
      <c r="C26" s="57">
        <f>+'semana 47'!F26</f>
        <v>12.9</v>
      </c>
      <c r="D26" s="33"/>
      <c r="E26" s="33">
        <v>50</v>
      </c>
      <c r="F26" s="60">
        <f t="shared" si="0"/>
        <v>2.8999999999999986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/>
      <c r="AA26" s="31">
        <v>30</v>
      </c>
      <c r="AB26" s="31"/>
      <c r="AC26" s="31"/>
      <c r="AD26" s="31"/>
      <c r="AE26" s="31">
        <v>30</v>
      </c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47'!F27</f>
        <v>174</v>
      </c>
      <c r="D27" s="33"/>
      <c r="E27" s="33">
        <v>60</v>
      </c>
      <c r="F27" s="60">
        <f t="shared" si="0"/>
        <v>34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>
        <v>80</v>
      </c>
      <c r="AO27" s="33"/>
      <c r="AP27" s="33"/>
      <c r="AQ27" s="33">
        <v>120</v>
      </c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47'!F29</f>
        <v>150</v>
      </c>
      <c r="D28" s="33"/>
      <c r="E28" s="33">
        <f>60+90</f>
        <v>150</v>
      </c>
      <c r="F28" s="60">
        <f t="shared" si="0"/>
        <v>40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/>
      <c r="BM28" s="50"/>
      <c r="BN28" s="50"/>
      <c r="BO28" s="50"/>
      <c r="BP28" s="50">
        <v>260</v>
      </c>
      <c r="BQ28" s="50"/>
    </row>
    <row r="29" spans="1:69" ht="15.75" thickBot="1" x14ac:dyDescent="0.3">
      <c r="A29" s="27">
        <v>1000093014</v>
      </c>
      <c r="B29" s="28" t="s">
        <v>37</v>
      </c>
      <c r="C29" s="57">
        <f>+'semana 47'!F30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47'!F31</f>
        <v>4.3</v>
      </c>
      <c r="D30" s="33"/>
      <c r="E30" s="33"/>
      <c r="F30" s="60">
        <f t="shared" si="0"/>
        <v>3.3</v>
      </c>
      <c r="G30" s="29"/>
      <c r="H30" s="29"/>
      <c r="I30" s="29"/>
      <c r="J30" s="29"/>
      <c r="K30" s="29"/>
      <c r="L30" s="29">
        <v>1</v>
      </c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/>
      <c r="AK30" s="32"/>
      <c r="AL30" s="32"/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47'!F32</f>
        <v>4.78</v>
      </c>
      <c r="D31" s="33"/>
      <c r="E31" s="33"/>
      <c r="F31" s="60">
        <f t="shared" si="0"/>
        <v>4.78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/>
      <c r="AK31" s="32"/>
      <c r="AL31" s="32"/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40</v>
      </c>
      <c r="C32" s="57">
        <f>+'semana 47'!F33</f>
        <v>0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47'!F34</f>
        <v>30.299999999999997</v>
      </c>
      <c r="D33" s="33"/>
      <c r="E33" s="33"/>
      <c r="F33" s="60">
        <f t="shared" si="0"/>
        <v>24.099999999999998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f>0.2*6</f>
        <v>1.2000000000000002</v>
      </c>
      <c r="R33" s="30">
        <f>0.2*5</f>
        <v>1</v>
      </c>
      <c r="S33" s="30">
        <f>0.2*4</f>
        <v>0.8</v>
      </c>
      <c r="T33" s="30">
        <f>0.2*6</f>
        <v>1.2000000000000002</v>
      </c>
      <c r="U33" s="30">
        <f>0.2*5</f>
        <v>1</v>
      </c>
      <c r="V33" s="30">
        <v>1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47'!F35</f>
        <v>31.299999999999997</v>
      </c>
      <c r="D34" s="33"/>
      <c r="E34" s="33">
        <f>200+50</f>
        <v>250</v>
      </c>
      <c r="F34" s="60">
        <f t="shared" si="0"/>
        <v>97.375</v>
      </c>
      <c r="G34" s="29">
        <f>1.5*4</f>
        <v>6</v>
      </c>
      <c r="H34" s="29">
        <f>0.2*3</f>
        <v>0.60000000000000009</v>
      </c>
      <c r="I34" s="29">
        <f>0.1*4</f>
        <v>0.4</v>
      </c>
      <c r="J34" s="29">
        <f>0.2*4</f>
        <v>0.8</v>
      </c>
      <c r="K34" s="29">
        <f>0.2*3</f>
        <v>0.60000000000000009</v>
      </c>
      <c r="L34" s="29">
        <v>4</v>
      </c>
      <c r="M34" s="29"/>
      <c r="N34" s="29"/>
      <c r="O34" s="30"/>
      <c r="P34" s="30"/>
      <c r="Q34" s="30">
        <v>6</v>
      </c>
      <c r="R34" s="30">
        <f>0.5*5</f>
        <v>2.5</v>
      </c>
      <c r="S34" s="30">
        <f>0.1*4</f>
        <v>0.4</v>
      </c>
      <c r="T34" s="30">
        <f>0.1*6</f>
        <v>0.60000000000000009</v>
      </c>
      <c r="U34" s="30">
        <f>0.1*5</f>
        <v>0.5</v>
      </c>
      <c r="V34" s="30"/>
      <c r="W34" s="30"/>
      <c r="X34" s="31"/>
      <c r="Y34" s="31"/>
      <c r="Z34" s="31"/>
      <c r="AA34" s="31"/>
      <c r="AB34" s="31"/>
      <c r="AC34" s="31"/>
      <c r="AD34" s="31"/>
      <c r="AE34" s="31"/>
      <c r="AF34" s="32"/>
      <c r="AG34" s="32"/>
      <c r="AH34" s="32"/>
      <c r="AI34" s="32"/>
      <c r="AJ34" s="32"/>
      <c r="AK34" s="32"/>
      <c r="AL34" s="32"/>
      <c r="AM34" s="32"/>
      <c r="AN34" s="33">
        <f>1.05*26</f>
        <v>27.3</v>
      </c>
      <c r="AO34" s="33"/>
      <c r="AP34" s="33">
        <f>1*33</f>
        <v>33</v>
      </c>
      <c r="AQ34" s="33">
        <f>0.105*45</f>
        <v>4.7249999999999996</v>
      </c>
      <c r="AR34" s="33"/>
      <c r="AS34" s="33"/>
      <c r="AT34" s="34">
        <f>0.25*26</f>
        <v>6.5</v>
      </c>
      <c r="AU34" s="34">
        <f>0.3*35</f>
        <v>10.5</v>
      </c>
      <c r="AV34" s="34">
        <f>0.5*50</f>
        <v>25</v>
      </c>
      <c r="AW34" s="34">
        <f>0.5*40</f>
        <v>20</v>
      </c>
      <c r="AX34" s="34">
        <f>0.5*35</f>
        <v>17.5</v>
      </c>
      <c r="AY34" s="34">
        <v>17</v>
      </c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47'!F36</f>
        <v>27</v>
      </c>
      <c r="D35" s="33"/>
      <c r="E35" s="33"/>
      <c r="F35" s="60">
        <f t="shared" si="0"/>
        <v>27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44</v>
      </c>
      <c r="C36" s="57">
        <f>+'semana 47'!F37</f>
        <v>0</v>
      </c>
      <c r="D36" s="33"/>
      <c r="E36" s="33"/>
      <c r="F36" s="60">
        <f t="shared" si="0"/>
        <v>0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47'!F38</f>
        <v>6.3999999999999986</v>
      </c>
      <c r="D37" s="33"/>
      <c r="E37" s="33">
        <v>20</v>
      </c>
      <c r="F37" s="60">
        <f t="shared" si="0"/>
        <v>15.499999999999998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f>0.4*6</f>
        <v>2.4000000000000004</v>
      </c>
      <c r="R37" s="30">
        <f>0.4*5</f>
        <v>2</v>
      </c>
      <c r="S37" s="30">
        <f>0.4*4</f>
        <v>1.6</v>
      </c>
      <c r="T37" s="30">
        <f>0.4*6</f>
        <v>2.4000000000000004</v>
      </c>
      <c r="U37" s="30">
        <f>0.1*5</f>
        <v>0.5</v>
      </c>
      <c r="V37" s="30">
        <v>2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47'!F39</f>
        <v>22.9</v>
      </c>
      <c r="D38" s="33"/>
      <c r="E38" s="33"/>
      <c r="F38" s="60">
        <f t="shared" si="0"/>
        <v>20.404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>
        <f>0.096*26</f>
        <v>2.496</v>
      </c>
      <c r="AU38" s="34"/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47'!F40</f>
        <v>12.5</v>
      </c>
      <c r="D39" s="33"/>
      <c r="E39" s="33"/>
      <c r="F39" s="60">
        <f t="shared" si="0"/>
        <v>10.4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>
        <f>0.06*35</f>
        <v>2.1</v>
      </c>
      <c r="AV39" s="34"/>
      <c r="AW39" s="34"/>
      <c r="AX39" s="34"/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47'!F41</f>
        <v>23.4</v>
      </c>
      <c r="D40" s="33"/>
      <c r="E40" s="33"/>
      <c r="F40" s="60">
        <f t="shared" si="0"/>
        <v>12.999999999999998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>
        <f>0.4*26</f>
        <v>10.4</v>
      </c>
      <c r="AU40" s="34"/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47'!F42</f>
        <v>8.3000000000000007</v>
      </c>
      <c r="D41" s="33"/>
      <c r="E41" s="33">
        <v>20</v>
      </c>
      <c r="F41" s="60">
        <f t="shared" si="0"/>
        <v>12.700000000000001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>
        <f>0.6*26</f>
        <v>15.6</v>
      </c>
      <c r="AU41" s="34"/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47'!F43</f>
        <v>23.7</v>
      </c>
      <c r="D42" s="33"/>
      <c r="E42" s="33"/>
      <c r="F42" s="60">
        <f t="shared" si="0"/>
        <v>21.95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>
        <f>0.05*35</f>
        <v>1.75</v>
      </c>
      <c r="AV42" s="34"/>
      <c r="AW42" s="34"/>
      <c r="AX42" s="34"/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47'!F44</f>
        <v>19.600000000000001</v>
      </c>
      <c r="D43" s="33"/>
      <c r="E43" s="33"/>
      <c r="F43" s="60">
        <f t="shared" si="0"/>
        <v>18.200000000000003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>
        <f>0.04*35</f>
        <v>1.4000000000000001</v>
      </c>
      <c r="AV43" s="34"/>
      <c r="AW43" s="34"/>
      <c r="AX43" s="34"/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47'!F45</f>
        <v>12.700000000000001</v>
      </c>
      <c r="D44" s="33"/>
      <c r="E44" s="33">
        <v>10</v>
      </c>
      <c r="F44" s="60">
        <f t="shared" si="0"/>
        <v>1.7000000000000011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>
        <f>0.6*35</f>
        <v>21</v>
      </c>
      <c r="AV44" s="34"/>
      <c r="AW44" s="34"/>
      <c r="AX44" s="34"/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47'!F46</f>
        <v>4.0000000000000036E-2</v>
      </c>
      <c r="D45" s="33"/>
      <c r="E45" s="33">
        <v>20</v>
      </c>
      <c r="F45" s="60">
        <f t="shared" si="0"/>
        <v>15.14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>
        <f>0.14*35</f>
        <v>4.9000000000000004</v>
      </c>
      <c r="AV45" s="34"/>
      <c r="AW45" s="34"/>
      <c r="AX45" s="34"/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47'!F47</f>
        <v>21</v>
      </c>
      <c r="D46" s="33"/>
      <c r="E46" s="33"/>
      <c r="F46" s="60">
        <f t="shared" si="0"/>
        <v>11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/>
      <c r="AR46" s="33"/>
      <c r="AS46" s="33"/>
      <c r="AT46" s="34"/>
      <c r="AU46" s="34">
        <v>10</v>
      </c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47'!F48</f>
        <v>8.3000000000000007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>
        <v>2.2999999999999998</v>
      </c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47'!F49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47'!F50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28" t="s">
        <v>58</v>
      </c>
      <c r="C50" s="57">
        <f>+'semana 47'!F51</f>
        <v>117</v>
      </c>
      <c r="D50" s="33"/>
      <c r="E50" s="33"/>
      <c r="F50" s="60">
        <f t="shared" si="0"/>
        <v>117</v>
      </c>
      <c r="G50" s="29"/>
      <c r="H50" s="29"/>
      <c r="I50" s="29"/>
      <c r="J50" s="29"/>
      <c r="K50" s="29"/>
      <c r="L50" s="29"/>
      <c r="M50" s="29"/>
      <c r="N50" s="29"/>
      <c r="O50" s="30"/>
      <c r="P50" s="30"/>
      <c r="Q50" s="30"/>
      <c r="R50" s="30"/>
      <c r="S50" s="30"/>
      <c r="T50" s="30"/>
      <c r="U50" s="30"/>
      <c r="V50" s="30"/>
      <c r="W50" s="30"/>
      <c r="X50" s="31"/>
      <c r="Y50" s="31"/>
      <c r="Z50" s="31"/>
      <c r="AA50" s="31"/>
      <c r="AB50" s="31"/>
      <c r="AC50" s="31"/>
      <c r="AD50" s="31"/>
      <c r="AE50" s="31"/>
      <c r="AF50" s="32"/>
      <c r="AG50" s="32"/>
      <c r="AH50" s="32"/>
      <c r="AI50" s="32"/>
      <c r="AJ50" s="32"/>
      <c r="AK50" s="32"/>
      <c r="AL50" s="32"/>
      <c r="AM50" s="32"/>
      <c r="AN50" s="33"/>
      <c r="AO50" s="33"/>
      <c r="AP50" s="33"/>
      <c r="AQ50" s="33"/>
      <c r="AR50" s="33"/>
      <c r="AS50" s="33"/>
      <c r="AT50" s="34"/>
      <c r="AU50" s="34"/>
      <c r="AV50" s="34"/>
      <c r="AW50" s="34"/>
      <c r="AX50" s="34"/>
      <c r="AY50" s="34"/>
      <c r="AZ50" s="35"/>
      <c r="BA50" s="35"/>
      <c r="BB50" s="35"/>
      <c r="BC50" s="35"/>
      <c r="BD50" s="35"/>
      <c r="BE50" s="35"/>
      <c r="BF50" s="31"/>
      <c r="BG50" s="31"/>
      <c r="BH50" s="31"/>
      <c r="BI50" s="31"/>
      <c r="BJ50" s="31"/>
      <c r="BK50" s="31"/>
      <c r="BL50" s="50"/>
      <c r="BM50" s="50"/>
      <c r="BN50" s="50"/>
      <c r="BO50" s="50"/>
      <c r="BP50" s="50"/>
      <c r="BQ50" s="50"/>
    </row>
    <row r="51" spans="1:69" x14ac:dyDescent="0.25">
      <c r="B51" s="36" t="s">
        <v>59</v>
      </c>
      <c r="E51" s="44"/>
      <c r="O51" s="38"/>
      <c r="P51" s="38"/>
      <c r="X51" s="40"/>
      <c r="Y51" s="40"/>
      <c r="AF51" s="42"/>
      <c r="AG51" s="42"/>
    </row>
    <row r="52" spans="1:69" x14ac:dyDescent="0.25">
      <c r="B52" s="36" t="s">
        <v>60</v>
      </c>
      <c r="E52" s="44"/>
      <c r="O52" s="38"/>
      <c r="P52" s="38"/>
      <c r="X52" s="40"/>
      <c r="Y52" s="40"/>
      <c r="AF52" s="42"/>
      <c r="AG52" s="42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1" zoomScale="90" zoomScaleNormal="90" workbookViewId="0">
      <pane xSplit="5" topLeftCell="G1" activePane="topRight" state="frozen"/>
      <selection activeCell="B1" sqref="B1"/>
      <selection pane="topRight" activeCell="F4" sqref="F4:F52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72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48'!F4</f>
        <v>9.3500000000000014</v>
      </c>
      <c r="D4" s="33"/>
      <c r="E4" s="33"/>
      <c r="F4" s="60">
        <f>+C4-SUM(G4:M4)-SUM(Q4:V4)-SUM(Z4:AE4)-SUM(AH4:AM4)-SUM(AN4:AS4)-SUM(AT4:AY4)-SUM(AZ4:BE4)-SUM(BF4:BK4)-SUM(BL4:BQ4)+E4+D4</f>
        <v>7.3050000000000015</v>
      </c>
      <c r="G4" s="29"/>
      <c r="H4" s="29">
        <v>0.6</v>
      </c>
      <c r="I4" s="29">
        <v>0.57499999999999996</v>
      </c>
      <c r="J4" s="29">
        <v>0.56999999999999995</v>
      </c>
      <c r="K4" s="29">
        <v>0.15</v>
      </c>
      <c r="L4" s="29">
        <v>0.15</v>
      </c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48'!F5</f>
        <v>18.060000000000002</v>
      </c>
      <c r="D5" s="33"/>
      <c r="E5" s="33"/>
      <c r="F5" s="60">
        <f t="shared" ref="F5:F52" si="0">+C5-SUM(G5:M5)-SUM(Q5:V5)-SUM(Z5:AE5)-SUM(AH5:AM5)-SUM(AN5:AS5)-SUM(AT5:AY5)-SUM(AZ5:BE5)-SUM(BF5:BK5)-SUM(BL5:BQ5)+E5+D5</f>
        <v>11.400000000000002</v>
      </c>
      <c r="G5" s="29"/>
      <c r="H5" s="29">
        <v>1.6</v>
      </c>
      <c r="I5" s="29">
        <v>2.13</v>
      </c>
      <c r="J5" s="29">
        <v>2.13</v>
      </c>
      <c r="K5" s="29">
        <v>0.4</v>
      </c>
      <c r="L5" s="29">
        <v>0.4</v>
      </c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48'!F6</f>
        <v>21.75</v>
      </c>
      <c r="D6" s="33"/>
      <c r="E6" s="33"/>
      <c r="F6" s="60">
        <f t="shared" si="0"/>
        <v>17.7</v>
      </c>
      <c r="G6" s="29"/>
      <c r="H6" s="29">
        <v>1</v>
      </c>
      <c r="I6" s="29">
        <v>1.2749999999999999</v>
      </c>
      <c r="J6" s="29">
        <v>1.2749999999999999</v>
      </c>
      <c r="K6" s="29">
        <v>0.25</v>
      </c>
      <c r="L6" s="29">
        <v>0.25</v>
      </c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48'!F7</f>
        <v>14.5</v>
      </c>
      <c r="D7" s="33"/>
      <c r="E7" s="33"/>
      <c r="F7" s="60">
        <f t="shared" si="0"/>
        <v>12.14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0.04</v>
      </c>
      <c r="R7" s="30">
        <v>0.08</v>
      </c>
      <c r="S7" s="30">
        <v>1.1000000000000001</v>
      </c>
      <c r="T7" s="30">
        <v>1.1000000000000001</v>
      </c>
      <c r="U7" s="30">
        <v>0.04</v>
      </c>
      <c r="V7" s="30" t="s">
        <v>79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/>
      <c r="AL7" s="32"/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48'!F8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48'!F9</f>
        <v>10</v>
      </c>
      <c r="D9" s="33"/>
      <c r="E9" s="33"/>
      <c r="F9" s="60">
        <f t="shared" si="0"/>
        <v>8.5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>
        <v>1.5</v>
      </c>
      <c r="AK9" s="32"/>
      <c r="AL9" s="32"/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48'!F10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48'!F11</f>
        <v>4.1749999999999998</v>
      </c>
      <c r="D11" s="33"/>
      <c r="E11" s="33"/>
      <c r="F11" s="60">
        <f t="shared" si="0"/>
        <v>3.1999999999999997</v>
      </c>
      <c r="G11" s="29"/>
      <c r="H11" s="29"/>
      <c r="I11" s="29"/>
      <c r="J11" s="29"/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>
        <v>0.97499999999999998</v>
      </c>
      <c r="AK11" s="32"/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48'!F12</f>
        <v>26.93</v>
      </c>
      <c r="D12" s="33"/>
      <c r="E12" s="33"/>
      <c r="F12" s="60">
        <f t="shared" si="0"/>
        <v>22.02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0.36</v>
      </c>
      <c r="R12" s="30">
        <v>0.72</v>
      </c>
      <c r="S12" s="30">
        <v>1.375</v>
      </c>
      <c r="T12" s="30">
        <v>1.375</v>
      </c>
      <c r="U12" s="30">
        <v>0.36</v>
      </c>
      <c r="V12" s="30">
        <v>0.72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48'!F13</f>
        <v>28.756999999999998</v>
      </c>
      <c r="D13" s="33"/>
      <c r="E13" s="33"/>
      <c r="F13" s="60">
        <f t="shared" si="0"/>
        <v>26.519999999999996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0.53300000000000003</v>
      </c>
      <c r="AU13" s="34">
        <v>0.15</v>
      </c>
      <c r="AV13" s="34">
        <v>0.4</v>
      </c>
      <c r="AW13" s="34">
        <v>0.4</v>
      </c>
      <c r="AX13" s="34">
        <v>0.26</v>
      </c>
      <c r="AY13" s="34">
        <v>0.49399999999999999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48'!F14</f>
        <v>1.7999999999999998</v>
      </c>
      <c r="D14" s="33"/>
      <c r="E14" s="33">
        <v>7.5</v>
      </c>
      <c r="F14" s="60">
        <f t="shared" si="0"/>
        <v>6.3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/>
      <c r="AO14" s="33">
        <f>0.5+2.5</f>
        <v>3</v>
      </c>
      <c r="AP14" s="33"/>
      <c r="AQ14" s="33"/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48'!F15</f>
        <v>1.7999999999999998</v>
      </c>
      <c r="D15" s="33"/>
      <c r="E15" s="33">
        <v>7.5</v>
      </c>
      <c r="F15" s="60">
        <f t="shared" si="0"/>
        <v>6.3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/>
      <c r="AO15" s="33">
        <v>3</v>
      </c>
      <c r="AP15" s="33"/>
      <c r="AQ15" s="33"/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48'!F16</f>
        <v>1.02</v>
      </c>
      <c r="D16" s="33"/>
      <c r="E16" s="33"/>
      <c r="F16" s="60">
        <f t="shared" si="0"/>
        <v>1.02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3.5" customHeight="1" thickBot="1" x14ac:dyDescent="0.3">
      <c r="A17" s="27"/>
      <c r="B17" s="28" t="s">
        <v>62</v>
      </c>
      <c r="C17" s="57">
        <f>+'semana 48'!F17</f>
        <v>16.399999999999999</v>
      </c>
      <c r="D17" s="33"/>
      <c r="E17" s="33"/>
      <c r="F17" s="60">
        <f t="shared" si="0"/>
        <v>16.399999999999999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48'!F18</f>
        <v>2.6</v>
      </c>
      <c r="D18" s="33"/>
      <c r="E18" s="33">
        <v>20</v>
      </c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>
        <v>3.24</v>
      </c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48'!F19</f>
        <v>0</v>
      </c>
      <c r="D19" s="33"/>
      <c r="E19" s="33">
        <v>4.13</v>
      </c>
      <c r="F19" s="60">
        <f t="shared" si="0"/>
        <v>4.13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/>
      <c r="AU19" s="34"/>
      <c r="AV19" s="34"/>
      <c r="AW19" s="34"/>
      <c r="AX19" s="34"/>
      <c r="AY19" s="34"/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48'!F20</f>
        <v>2</v>
      </c>
      <c r="D20" s="33"/>
      <c r="E20" s="33"/>
      <c r="F20" s="60">
        <f t="shared" si="0"/>
        <v>2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48'!F21</f>
        <v>20.3</v>
      </c>
      <c r="D21" s="33"/>
      <c r="E21" s="33"/>
      <c r="F21" s="60">
        <f t="shared" si="0"/>
        <v>15</v>
      </c>
      <c r="G21" s="29"/>
      <c r="H21" s="29">
        <v>1.2</v>
      </c>
      <c r="I21" s="29">
        <v>1.3</v>
      </c>
      <c r="J21" s="29">
        <v>1.3</v>
      </c>
      <c r="K21" s="29">
        <v>1.2</v>
      </c>
      <c r="L21" s="29">
        <v>0.3</v>
      </c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48'!F22</f>
        <v>45.199999999999996</v>
      </c>
      <c r="D22" s="33"/>
      <c r="E22" s="33">
        <v>42</v>
      </c>
      <c r="F22" s="60">
        <f t="shared" si="0"/>
        <v>60.8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8.1999999999999993</v>
      </c>
      <c r="AU22" s="34">
        <v>5.8</v>
      </c>
      <c r="AV22" s="34"/>
      <c r="AW22" s="34"/>
      <c r="AX22" s="34">
        <v>4.8</v>
      </c>
      <c r="AY22" s="34">
        <v>7.6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48'!F23</f>
        <v>-43.739999999999988</v>
      </c>
      <c r="D23" s="33"/>
      <c r="E23" s="33">
        <v>150</v>
      </c>
      <c r="F23" s="60">
        <f t="shared" si="0"/>
        <v>97.160000000000011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/>
      <c r="AO23" s="33"/>
      <c r="AP23" s="33"/>
      <c r="AQ23" s="33"/>
      <c r="AR23" s="33"/>
      <c r="AS23" s="33"/>
      <c r="AT23" s="34">
        <v>2.46</v>
      </c>
      <c r="AU23" s="34">
        <v>3</v>
      </c>
      <c r="AV23" s="34"/>
      <c r="AW23" s="34"/>
      <c r="AX23" s="34">
        <v>1.44</v>
      </c>
      <c r="AY23" s="34">
        <v>2.2000000000000002</v>
      </c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48'!F24</f>
        <v>0.58000000000000096</v>
      </c>
      <c r="D24" s="33"/>
      <c r="E24" s="33">
        <v>20</v>
      </c>
      <c r="F24" s="60">
        <f t="shared" si="0"/>
        <v>16.62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>
        <v>0.72</v>
      </c>
      <c r="AU24" s="34">
        <v>3.24</v>
      </c>
      <c r="AV24" s="34"/>
      <c r="AW24" s="34"/>
      <c r="AX24" s="34"/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48'!F25</f>
        <v>59.7</v>
      </c>
      <c r="D25" s="33"/>
      <c r="E25" s="33">
        <v>140</v>
      </c>
      <c r="F25" s="60">
        <f t="shared" si="0"/>
        <v>79.7</v>
      </c>
      <c r="G25" s="29"/>
      <c r="H25" s="29">
        <v>70</v>
      </c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>
        <v>50</v>
      </c>
      <c r="AA25" s="31"/>
      <c r="AB25" s="31"/>
      <c r="AC25" s="31"/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/>
      <c r="AO25" s="33"/>
      <c r="AP25" s="33"/>
      <c r="AQ25" s="33"/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5.75" thickBot="1" x14ac:dyDescent="0.3">
      <c r="A26" s="27">
        <v>1000093002</v>
      </c>
      <c r="B26" s="28" t="s">
        <v>34</v>
      </c>
      <c r="C26" s="57">
        <f>+'semana 48'!F26</f>
        <v>2.8999999999999986</v>
      </c>
      <c r="D26" s="33"/>
      <c r="E26" s="33">
        <v>186</v>
      </c>
      <c r="F26" s="60">
        <f t="shared" si="0"/>
        <v>79.400000000000006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>
        <v>32</v>
      </c>
      <c r="AA26" s="31">
        <v>30</v>
      </c>
      <c r="AB26" s="31"/>
      <c r="AC26" s="31"/>
      <c r="AD26" s="31">
        <v>47.5</v>
      </c>
      <c r="AE26" s="31"/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48'!F27</f>
        <v>34</v>
      </c>
      <c r="D27" s="33"/>
      <c r="E27" s="33">
        <v>130</v>
      </c>
      <c r="F27" s="60">
        <f t="shared" si="0"/>
        <v>130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/>
      <c r="AO27" s="33">
        <v>34</v>
      </c>
      <c r="AP27" s="33"/>
      <c r="AQ27" s="33"/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48'!F28</f>
        <v>40</v>
      </c>
      <c r="D28" s="33"/>
      <c r="E28" s="33"/>
      <c r="F28" s="60">
        <f t="shared" si="0"/>
        <v>40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/>
      <c r="BM28" s="50"/>
      <c r="BN28" s="50"/>
      <c r="BO28" s="50"/>
      <c r="BP28" s="50"/>
      <c r="BQ28" s="50"/>
    </row>
    <row r="29" spans="1:69" ht="15.75" thickBot="1" x14ac:dyDescent="0.3">
      <c r="A29" s="27">
        <v>1000093014</v>
      </c>
      <c r="B29" s="28" t="s">
        <v>37</v>
      </c>
      <c r="C29" s="57">
        <f>+'semana 48'!F29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48'!F30</f>
        <v>3.3</v>
      </c>
      <c r="D30" s="33"/>
      <c r="E30" s="33"/>
      <c r="F30" s="60">
        <f t="shared" si="0"/>
        <v>2.4</v>
      </c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>
        <v>0.9</v>
      </c>
      <c r="AK30" s="32"/>
      <c r="AL30" s="32"/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48'!F31</f>
        <v>4.78</v>
      </c>
      <c r="D31" s="33"/>
      <c r="E31" s="33">
        <v>5</v>
      </c>
      <c r="F31" s="60">
        <f t="shared" si="0"/>
        <v>9.1999999999999993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>
        <v>0.57999999999999996</v>
      </c>
      <c r="AK31" s="32"/>
      <c r="AL31" s="32"/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40</v>
      </c>
      <c r="C32" s="57">
        <f>+'semana 48'!F32</f>
        <v>0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48'!F33</f>
        <v>24.099999999999998</v>
      </c>
      <c r="D33" s="33"/>
      <c r="E33" s="33"/>
      <c r="F33" s="60">
        <f t="shared" si="0"/>
        <v>22.499999999999996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0.4</v>
      </c>
      <c r="R33" s="30"/>
      <c r="S33" s="30"/>
      <c r="T33" s="30"/>
      <c r="U33" s="30">
        <v>0.4</v>
      </c>
      <c r="V33" s="30">
        <v>0.8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48'!F34</f>
        <v>97.375</v>
      </c>
      <c r="D34" s="33"/>
      <c r="E34" s="33"/>
      <c r="F34" s="60">
        <f t="shared" si="0"/>
        <v>-22.825000000000003</v>
      </c>
      <c r="G34" s="29"/>
      <c r="H34" s="29"/>
      <c r="I34" s="29"/>
      <c r="J34" s="29"/>
      <c r="K34" s="29"/>
      <c r="L34" s="29"/>
      <c r="M34" s="29"/>
      <c r="N34" s="29"/>
      <c r="O34" s="30"/>
      <c r="P34" s="30"/>
      <c r="Q34" s="30">
        <v>2</v>
      </c>
      <c r="R34" s="30"/>
      <c r="S34" s="30"/>
      <c r="T34" s="30"/>
      <c r="U34" s="30"/>
      <c r="V34" s="30"/>
      <c r="W34" s="30"/>
      <c r="X34" s="31"/>
      <c r="Y34" s="31"/>
      <c r="Z34" s="31">
        <v>4</v>
      </c>
      <c r="AA34" s="31">
        <v>19</v>
      </c>
      <c r="AB34" s="31"/>
      <c r="AC34" s="31"/>
      <c r="AD34" s="31">
        <v>21</v>
      </c>
      <c r="AE34" s="31">
        <v>14</v>
      </c>
      <c r="AF34" s="32"/>
      <c r="AG34" s="32"/>
      <c r="AH34" s="32"/>
      <c r="AI34" s="32"/>
      <c r="AJ34" s="32"/>
      <c r="AK34" s="32"/>
      <c r="AL34" s="32"/>
      <c r="AM34" s="32"/>
      <c r="AN34" s="33"/>
      <c r="AO34" s="33"/>
      <c r="AP34" s="33"/>
      <c r="AQ34" s="33"/>
      <c r="AR34" s="33"/>
      <c r="AS34" s="33"/>
      <c r="AT34" s="34">
        <v>20.5</v>
      </c>
      <c r="AU34" s="34">
        <v>8.6999999999999993</v>
      </c>
      <c r="AV34" s="34"/>
      <c r="AW34" s="34"/>
      <c r="AX34" s="34">
        <v>12</v>
      </c>
      <c r="AY34" s="34">
        <v>19</v>
      </c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48'!F35</f>
        <v>27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>
        <v>10</v>
      </c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44</v>
      </c>
      <c r="C36" s="57">
        <f>+'semana 48'!F36</f>
        <v>0</v>
      </c>
      <c r="D36" s="33"/>
      <c r="E36" s="33"/>
      <c r="F36" s="60">
        <f t="shared" si="0"/>
        <v>0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48'!F37</f>
        <v>15.499999999999998</v>
      </c>
      <c r="D37" s="33"/>
      <c r="E37" s="33"/>
      <c r="F37" s="60">
        <f t="shared" si="0"/>
        <v>6.4999999999999982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0.8</v>
      </c>
      <c r="R37" s="30">
        <v>1.6</v>
      </c>
      <c r="S37" s="30">
        <v>1.5</v>
      </c>
      <c r="T37" s="30">
        <v>1.5</v>
      </c>
      <c r="U37" s="30">
        <v>2</v>
      </c>
      <c r="V37" s="30">
        <v>1.6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48'!F38</f>
        <v>20.404</v>
      </c>
      <c r="D38" s="33"/>
      <c r="E38" s="33"/>
      <c r="F38" s="60">
        <f t="shared" si="0"/>
        <v>16.044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>
        <v>2.8</v>
      </c>
      <c r="AU38" s="34">
        <v>1.56</v>
      </c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48'!F39</f>
        <v>10.4</v>
      </c>
      <c r="D39" s="33"/>
      <c r="E39" s="33"/>
      <c r="F39" s="60">
        <f t="shared" si="0"/>
        <v>9.120000000000001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>
        <v>0.2</v>
      </c>
      <c r="AU39" s="34">
        <v>1.08</v>
      </c>
      <c r="AV39" s="34"/>
      <c r="AW39" s="34"/>
      <c r="AX39" s="34"/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48'!F40</f>
        <v>12.999999999999998</v>
      </c>
      <c r="D40" s="33"/>
      <c r="E40" s="33">
        <v>10</v>
      </c>
      <c r="F40" s="60">
        <f t="shared" si="0"/>
        <v>15.199999999999998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>
        <v>3.4</v>
      </c>
      <c r="AU40" s="34">
        <v>4.4000000000000004</v>
      </c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48'!F41</f>
        <v>12.700000000000001</v>
      </c>
      <c r="D41" s="33"/>
      <c r="E41" s="33"/>
      <c r="F41" s="60">
        <f t="shared" si="0"/>
        <v>0.50000000000000178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>
        <v>5.6</v>
      </c>
      <c r="AU41" s="34">
        <v>6.6</v>
      </c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48'!F42</f>
        <v>21.95</v>
      </c>
      <c r="D42" s="33"/>
      <c r="E42" s="33"/>
      <c r="F42" s="60">
        <f t="shared" si="0"/>
        <v>20.849999999999998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>
        <v>0.2</v>
      </c>
      <c r="AU42" s="34">
        <v>0.9</v>
      </c>
      <c r="AV42" s="34"/>
      <c r="AW42" s="34"/>
      <c r="AX42" s="34"/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48'!F43</f>
        <v>18.200000000000003</v>
      </c>
      <c r="D43" s="33"/>
      <c r="E43" s="33"/>
      <c r="F43" s="60">
        <f t="shared" si="0"/>
        <v>17.320000000000004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>
        <v>0.16</v>
      </c>
      <c r="AU43" s="34">
        <v>0.72</v>
      </c>
      <c r="AV43" s="34"/>
      <c r="AW43" s="34"/>
      <c r="AX43" s="34"/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48'!F44</f>
        <v>1.7000000000000011</v>
      </c>
      <c r="D44" s="33"/>
      <c r="E44" s="33">
        <v>10</v>
      </c>
      <c r="F44" s="60">
        <f t="shared" si="0"/>
        <v>0.70000000000000107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>
        <v>2</v>
      </c>
      <c r="AU44" s="34">
        <v>9</v>
      </c>
      <c r="AV44" s="34"/>
      <c r="AW44" s="34"/>
      <c r="AX44" s="34"/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48'!F45</f>
        <v>15.14</v>
      </c>
      <c r="D45" s="33"/>
      <c r="E45" s="33"/>
      <c r="F45" s="60">
        <f t="shared" si="0"/>
        <v>12.48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>
        <v>0.56000000000000005</v>
      </c>
      <c r="AU45" s="34">
        <v>2.1</v>
      </c>
      <c r="AV45" s="34"/>
      <c r="AW45" s="34"/>
      <c r="AX45" s="34"/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48'!F46</f>
        <v>11</v>
      </c>
      <c r="D46" s="33"/>
      <c r="E46" s="33"/>
      <c r="F46" s="60">
        <f t="shared" si="0"/>
        <v>11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/>
      <c r="AR46" s="33"/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48'!F47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48'!F48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48'!F49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99">
        <f>+'semana 48'!F50</f>
        <v>117</v>
      </c>
      <c r="D50" s="100"/>
      <c r="E50" s="100"/>
      <c r="F50" s="60">
        <f t="shared" si="0"/>
        <v>117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B51" s="109" t="s">
        <v>59</v>
      </c>
      <c r="C51" s="110">
        <v>3</v>
      </c>
      <c r="D51" s="111"/>
      <c r="E51" s="112"/>
      <c r="F51" s="60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B52" s="109" t="s">
        <v>60</v>
      </c>
      <c r="C52" s="110">
        <v>3</v>
      </c>
      <c r="D52" s="111"/>
      <c r="E52" s="112"/>
      <c r="F52" s="60">
        <f t="shared" si="0"/>
        <v>3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/>
      <c r="AQ52" s="121"/>
      <c r="AR52" s="121"/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1" zoomScale="90" zoomScaleNormal="90" workbookViewId="0">
      <pane xSplit="5" topLeftCell="G1" activePane="topRight" state="frozen"/>
      <selection activeCell="B1" sqref="B1"/>
      <selection pane="topRight" activeCell="F4" sqref="F4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72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49 '!F4</f>
        <v>7.3050000000000015</v>
      </c>
      <c r="D4" s="33"/>
      <c r="E4" s="33"/>
      <c r="F4" s="60">
        <f>+C4-SUM(G4:M4)-SUM(Q4:V4)-SUM(Z4:AE4)-SUM(AH4:AM4)-SUM(AN4:AS4)-SUM(AT4:AY4)-SUM(AZ4:BE4)-SUM(BF4:BK4)-SUM(BL4:BQ4)+E4+D4</f>
        <v>5.3550000000000022</v>
      </c>
      <c r="G4" s="29"/>
      <c r="H4" s="29"/>
      <c r="I4" s="29">
        <v>0.45</v>
      </c>
      <c r="J4" s="29">
        <v>0.75</v>
      </c>
      <c r="K4" s="29">
        <v>0.6</v>
      </c>
      <c r="L4" s="29">
        <v>0.15</v>
      </c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49 '!F5</f>
        <v>11.400000000000002</v>
      </c>
      <c r="D5" s="33"/>
      <c r="E5" s="33"/>
      <c r="F5" s="60">
        <f t="shared" ref="F5:F52" si="0">+C5-SUM(G5:M5)-SUM(Q5:V5)-SUM(Z5:AE5)-SUM(AH5:AM5)-SUM(AN5:AS5)-SUM(AT5:AY5)-SUM(AZ5:BE5)-SUM(BF5:BK5)-SUM(BL5:BQ5)+E5+D5</f>
        <v>5.8000000000000016</v>
      </c>
      <c r="G5" s="29"/>
      <c r="H5" s="29"/>
      <c r="I5" s="29">
        <v>1.6</v>
      </c>
      <c r="J5" s="29">
        <v>2</v>
      </c>
      <c r="K5" s="29">
        <v>1.6</v>
      </c>
      <c r="L5" s="29">
        <v>0.4</v>
      </c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49 '!F6</f>
        <v>17.7</v>
      </c>
      <c r="D6" s="33"/>
      <c r="E6" s="33"/>
      <c r="F6" s="60">
        <f t="shared" si="0"/>
        <v>14.45</v>
      </c>
      <c r="G6" s="29"/>
      <c r="H6" s="29"/>
      <c r="I6" s="29">
        <v>0.75</v>
      </c>
      <c r="J6" s="29">
        <v>1.25</v>
      </c>
      <c r="K6" s="29">
        <v>1</v>
      </c>
      <c r="L6" s="29">
        <v>0.25</v>
      </c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49 '!F7</f>
        <v>12.14</v>
      </c>
      <c r="D7" s="33"/>
      <c r="E7" s="33"/>
      <c r="F7" s="60">
        <f t="shared" si="0"/>
        <v>11.044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0.16</v>
      </c>
      <c r="R7" s="30">
        <v>0.1</v>
      </c>
      <c r="S7" s="30">
        <v>0.14000000000000001</v>
      </c>
      <c r="T7" s="30">
        <v>0.02</v>
      </c>
      <c r="U7" s="30">
        <v>0.1</v>
      </c>
      <c r="V7" s="30">
        <v>0.1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>
        <v>0.32</v>
      </c>
      <c r="AL7" s="32"/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>
        <v>7.1999999999999995E-2</v>
      </c>
      <c r="BB7" s="35">
        <v>8.4000000000000005E-2</v>
      </c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49 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49 '!F9</f>
        <v>8.5</v>
      </c>
      <c r="D9" s="33"/>
      <c r="E9" s="33"/>
      <c r="F9" s="60">
        <f t="shared" si="0"/>
        <v>6.9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/>
      <c r="AK9" s="32">
        <v>1.6</v>
      </c>
      <c r="AL9" s="32"/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49 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49 '!F11</f>
        <v>3.1999999999999997</v>
      </c>
      <c r="D11" s="33"/>
      <c r="E11" s="33">
        <v>25</v>
      </c>
      <c r="F11" s="60">
        <f t="shared" si="0"/>
        <v>26.2</v>
      </c>
      <c r="G11" s="29"/>
      <c r="H11" s="29">
        <v>1</v>
      </c>
      <c r="I11" s="29"/>
      <c r="J11" s="29"/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/>
      <c r="AK11" s="32">
        <v>1</v>
      </c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49 '!F12</f>
        <v>22.02</v>
      </c>
      <c r="D12" s="33"/>
      <c r="E12" s="33"/>
      <c r="F12" s="60">
        <f t="shared" si="0"/>
        <v>16.439999999999998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1.44</v>
      </c>
      <c r="R12" s="30">
        <v>0.9</v>
      </c>
      <c r="S12" s="30">
        <v>1.26</v>
      </c>
      <c r="T12" s="30">
        <v>0.18</v>
      </c>
      <c r="U12" s="30">
        <v>0.9</v>
      </c>
      <c r="V12" s="30">
        <v>0.9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49 '!F13</f>
        <v>26.519999999999996</v>
      </c>
      <c r="D13" s="33"/>
      <c r="E13" s="33">
        <v>0.52</v>
      </c>
      <c r="F13" s="60">
        <f t="shared" si="0"/>
        <v>24.033999999999995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0.55900000000000005</v>
      </c>
      <c r="AU13" s="34">
        <v>0.38</v>
      </c>
      <c r="AV13" s="34">
        <v>0.42899999999999999</v>
      </c>
      <c r="AW13" s="34">
        <v>0.49399999999999999</v>
      </c>
      <c r="AX13" s="34">
        <v>0.624</v>
      </c>
      <c r="AY13" s="34">
        <v>0.52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49 '!F14</f>
        <v>6.3</v>
      </c>
      <c r="D14" s="33"/>
      <c r="E14" s="33">
        <v>5</v>
      </c>
      <c r="F14" s="60">
        <f t="shared" si="0"/>
        <v>7.05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>
        <v>4.25</v>
      </c>
      <c r="AO14" s="33"/>
      <c r="AP14" s="33"/>
      <c r="AQ14" s="33"/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49 '!F15</f>
        <v>6.3</v>
      </c>
      <c r="D15" s="33"/>
      <c r="E15" s="33">
        <v>5</v>
      </c>
      <c r="F15" s="60">
        <f t="shared" si="0"/>
        <v>7.05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>
        <v>4.25</v>
      </c>
      <c r="AO15" s="33"/>
      <c r="AP15" s="33"/>
      <c r="AQ15" s="33"/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49 '!F16</f>
        <v>1.02</v>
      </c>
      <c r="D16" s="33"/>
      <c r="E16" s="33"/>
      <c r="F16" s="60">
        <f t="shared" si="0"/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>
        <v>0.54</v>
      </c>
      <c r="BB16" s="35">
        <v>0.48</v>
      </c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3.5" customHeight="1" thickBot="1" x14ac:dyDescent="0.3">
      <c r="A17" s="27"/>
      <c r="B17" s="28" t="s">
        <v>62</v>
      </c>
      <c r="C17" s="57">
        <f>+'semana 49 '!F17</f>
        <v>16.399999999999999</v>
      </c>
      <c r="D17" s="33"/>
      <c r="E17" s="33"/>
      <c r="F17" s="60">
        <f t="shared" si="0"/>
        <v>16.399999999999999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49 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49 '!F19</f>
        <v>4.13</v>
      </c>
      <c r="D19" s="33"/>
      <c r="E19" s="33"/>
      <c r="F19" s="60">
        <f t="shared" si="0"/>
        <v>4.13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/>
      <c r="AU19" s="34"/>
      <c r="AV19" s="34"/>
      <c r="AW19" s="34"/>
      <c r="AX19" s="34"/>
      <c r="AY19" s="34"/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49 '!F20</f>
        <v>2</v>
      </c>
      <c r="D20" s="33"/>
      <c r="E20" s="33"/>
      <c r="F20" s="60">
        <f t="shared" si="0"/>
        <v>2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49 '!F21</f>
        <v>15</v>
      </c>
      <c r="D21" s="33"/>
      <c r="E21" s="33"/>
      <c r="F21" s="60">
        <f t="shared" si="0"/>
        <v>11.100000000000001</v>
      </c>
      <c r="G21" s="29"/>
      <c r="H21" s="29"/>
      <c r="I21" s="29">
        <v>1.2</v>
      </c>
      <c r="J21" s="29">
        <v>1.2</v>
      </c>
      <c r="K21" s="29">
        <v>1.2</v>
      </c>
      <c r="L21" s="29">
        <v>0.3</v>
      </c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49 '!F22</f>
        <v>60.8</v>
      </c>
      <c r="D22" s="33"/>
      <c r="E22" s="33">
        <v>58</v>
      </c>
      <c r="F22" s="60">
        <f t="shared" si="0"/>
        <v>67.399999999999991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8.6</v>
      </c>
      <c r="AU22" s="34">
        <v>7.2</v>
      </c>
      <c r="AV22" s="34">
        <v>8.4</v>
      </c>
      <c r="AW22" s="34">
        <v>9.6</v>
      </c>
      <c r="AX22" s="34">
        <v>9.6</v>
      </c>
      <c r="AY22" s="34">
        <v>8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49 '!F23</f>
        <v>97.160000000000011</v>
      </c>
      <c r="D23" s="33"/>
      <c r="E23" s="33">
        <v>50</v>
      </c>
      <c r="F23" s="60">
        <f t="shared" si="0"/>
        <v>43.660000000000011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>
        <v>76.5</v>
      </c>
      <c r="AO23" s="33"/>
      <c r="AP23" s="33"/>
      <c r="AQ23" s="33"/>
      <c r="AR23" s="33"/>
      <c r="AS23" s="33"/>
      <c r="AT23" s="34">
        <v>2.5</v>
      </c>
      <c r="AU23" s="34">
        <v>2</v>
      </c>
      <c r="AV23" s="34">
        <v>2.5</v>
      </c>
      <c r="AW23" s="34">
        <v>2.8</v>
      </c>
      <c r="AX23" s="34">
        <v>2.8</v>
      </c>
      <c r="AY23" s="34">
        <v>2.4</v>
      </c>
      <c r="AZ23" s="35"/>
      <c r="BA23" s="35">
        <v>6</v>
      </c>
      <c r="BB23" s="35">
        <v>6</v>
      </c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49 '!F24</f>
        <v>16.62</v>
      </c>
      <c r="D24" s="33"/>
      <c r="E24" s="33"/>
      <c r="F24" s="60">
        <f t="shared" si="0"/>
        <v>16.62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/>
      <c r="AW24" s="34"/>
      <c r="AX24" s="34"/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49 '!F25</f>
        <v>79.7</v>
      </c>
      <c r="D25" s="33"/>
      <c r="E25" s="33">
        <v>110</v>
      </c>
      <c r="F25" s="60">
        <f t="shared" si="0"/>
        <v>98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/>
      <c r="AA25" s="31"/>
      <c r="AB25" s="31">
        <v>70</v>
      </c>
      <c r="AC25" s="31">
        <v>11.7</v>
      </c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>
        <v>10</v>
      </c>
      <c r="AO25" s="33"/>
      <c r="AP25" s="33"/>
      <c r="AQ25" s="33"/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5.75" thickBot="1" x14ac:dyDescent="0.3">
      <c r="A26" s="27">
        <v>1000093002</v>
      </c>
      <c r="B26" s="28" t="s">
        <v>34</v>
      </c>
      <c r="C26" s="57">
        <f>+'semana 49 '!F26</f>
        <v>79.400000000000006</v>
      </c>
      <c r="D26" s="33"/>
      <c r="E26" s="33">
        <v>120</v>
      </c>
      <c r="F26" s="60">
        <f t="shared" si="0"/>
        <v>77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/>
      <c r="AA26" s="31">
        <v>70</v>
      </c>
      <c r="AB26" s="31"/>
      <c r="AC26" s="31"/>
      <c r="AD26" s="31">
        <v>40</v>
      </c>
      <c r="AE26" s="31">
        <v>12.4</v>
      </c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49 '!F27</f>
        <v>130</v>
      </c>
      <c r="D27" s="33"/>
      <c r="E27" s="33">
        <v>120</v>
      </c>
      <c r="F27" s="60">
        <f t="shared" si="0"/>
        <v>80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>
        <v>170</v>
      </c>
      <c r="AO27" s="33"/>
      <c r="AP27" s="33"/>
      <c r="AQ27" s="33"/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49 '!F28</f>
        <v>40</v>
      </c>
      <c r="D28" s="33"/>
      <c r="E28" s="33"/>
      <c r="F28" s="60">
        <f t="shared" si="0"/>
        <v>40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/>
      <c r="BM28" s="50"/>
      <c r="BN28" s="50"/>
      <c r="BO28" s="50"/>
      <c r="BP28" s="50"/>
      <c r="BQ28" s="50"/>
    </row>
    <row r="29" spans="1:69" ht="15.75" thickBot="1" x14ac:dyDescent="0.3">
      <c r="A29" s="27">
        <v>1000093014</v>
      </c>
      <c r="B29" s="28" t="s">
        <v>37</v>
      </c>
      <c r="C29" s="57">
        <f>+'semana 49 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49 '!F30</f>
        <v>2.4</v>
      </c>
      <c r="D30" s="33"/>
      <c r="E30" s="33"/>
      <c r="F30" s="60">
        <f t="shared" si="0"/>
        <v>1.4</v>
      </c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/>
      <c r="AK30" s="32">
        <v>1</v>
      </c>
      <c r="AL30" s="32"/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49 '!F31</f>
        <v>9.1999999999999993</v>
      </c>
      <c r="D31" s="33"/>
      <c r="E31" s="33"/>
      <c r="F31" s="60">
        <f t="shared" si="0"/>
        <v>8.7999999999999989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/>
      <c r="AK31" s="32">
        <v>0.4</v>
      </c>
      <c r="AL31" s="32"/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40</v>
      </c>
      <c r="C32" s="57">
        <f>+'semana 49 '!F32</f>
        <v>0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49 '!F33</f>
        <v>22.499999999999996</v>
      </c>
      <c r="D33" s="33"/>
      <c r="E33" s="33"/>
      <c r="F33" s="60">
        <f t="shared" si="0"/>
        <v>16.399999999999995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1.6</v>
      </c>
      <c r="R33" s="30">
        <v>1</v>
      </c>
      <c r="S33" s="30">
        <v>1.4</v>
      </c>
      <c r="T33" s="30">
        <v>0.2</v>
      </c>
      <c r="U33" s="30">
        <v>1</v>
      </c>
      <c r="V33" s="30">
        <v>0.9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49 '!F34</f>
        <v>-22.825000000000003</v>
      </c>
      <c r="D34" s="33"/>
      <c r="E34" s="33">
        <v>450</v>
      </c>
      <c r="F34" s="60">
        <f t="shared" si="0"/>
        <v>23.675000000000011</v>
      </c>
      <c r="G34" s="29"/>
      <c r="H34" s="29"/>
      <c r="I34" s="29">
        <v>8</v>
      </c>
      <c r="J34" s="29">
        <v>10</v>
      </c>
      <c r="K34" s="29">
        <v>8</v>
      </c>
      <c r="L34" s="29">
        <v>2</v>
      </c>
      <c r="M34" s="29"/>
      <c r="N34" s="29"/>
      <c r="O34" s="30"/>
      <c r="P34" s="30"/>
      <c r="Q34" s="30">
        <v>8</v>
      </c>
      <c r="R34" s="30">
        <v>5</v>
      </c>
      <c r="S34" s="30">
        <v>7</v>
      </c>
      <c r="T34" s="30"/>
      <c r="U34" s="30"/>
      <c r="V34" s="30"/>
      <c r="W34" s="30"/>
      <c r="X34" s="31"/>
      <c r="Y34" s="31"/>
      <c r="Z34" s="31">
        <v>33</v>
      </c>
      <c r="AA34" s="31">
        <v>23</v>
      </c>
      <c r="AB34" s="31">
        <v>17</v>
      </c>
      <c r="AC34" s="31">
        <v>31</v>
      </c>
      <c r="AD34" s="31">
        <v>20</v>
      </c>
      <c r="AE34" s="31">
        <v>12</v>
      </c>
      <c r="AF34" s="32"/>
      <c r="AG34" s="32"/>
      <c r="AH34" s="32"/>
      <c r="AI34" s="32"/>
      <c r="AJ34" s="32"/>
      <c r="AK34" s="32"/>
      <c r="AL34" s="32"/>
      <c r="AM34" s="32"/>
      <c r="AN34" s="33">
        <v>85</v>
      </c>
      <c r="AO34" s="33"/>
      <c r="AP34" s="33"/>
      <c r="AQ34" s="33"/>
      <c r="AR34" s="33"/>
      <c r="AS34" s="33"/>
      <c r="AT34" s="34">
        <v>21.5</v>
      </c>
      <c r="AU34" s="34">
        <v>18</v>
      </c>
      <c r="AV34" s="34">
        <v>21</v>
      </c>
      <c r="AW34" s="34">
        <v>24</v>
      </c>
      <c r="AX34" s="34">
        <v>24</v>
      </c>
      <c r="AY34" s="34">
        <v>20</v>
      </c>
      <c r="AZ34" s="35"/>
      <c r="BA34" s="35">
        <v>3</v>
      </c>
      <c r="BB34" s="35">
        <v>3</v>
      </c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49 '!F35</f>
        <v>17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44</v>
      </c>
      <c r="C36" s="57">
        <f>+'semana 49 '!F36</f>
        <v>0</v>
      </c>
      <c r="D36" s="33"/>
      <c r="E36" s="33"/>
      <c r="F36" s="60">
        <f t="shared" si="0"/>
        <v>0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49 '!F37</f>
        <v>6.4999999999999982</v>
      </c>
      <c r="D37" s="33"/>
      <c r="E37" s="33">
        <v>20</v>
      </c>
      <c r="F37" s="60">
        <f t="shared" si="0"/>
        <v>13.969999999999997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3.2</v>
      </c>
      <c r="R37" s="30">
        <v>2.8</v>
      </c>
      <c r="S37" s="30">
        <v>2.8</v>
      </c>
      <c r="T37" s="30">
        <v>0.4</v>
      </c>
      <c r="U37" s="30">
        <v>2</v>
      </c>
      <c r="V37" s="30">
        <v>1.33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49 '!F38</f>
        <v>16.044</v>
      </c>
      <c r="D38" s="33"/>
      <c r="E38" s="33"/>
      <c r="F38" s="60">
        <f t="shared" si="0"/>
        <v>16.044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49 '!F39</f>
        <v>9.120000000000001</v>
      </c>
      <c r="D39" s="33"/>
      <c r="E39" s="33"/>
      <c r="F39" s="60">
        <f t="shared" si="0"/>
        <v>9.120000000000001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/>
      <c r="AW39" s="34"/>
      <c r="AX39" s="34"/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49 '!F40</f>
        <v>15.199999999999998</v>
      </c>
      <c r="D40" s="33"/>
      <c r="E40" s="33"/>
      <c r="F40" s="60">
        <f t="shared" si="0"/>
        <v>15.199999999999998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49 '!F41</f>
        <v>0.50000000000000178</v>
      </c>
      <c r="D41" s="33"/>
      <c r="E41" s="33"/>
      <c r="F41" s="60">
        <f t="shared" si="0"/>
        <v>0.50000000000000178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49 '!F42</f>
        <v>20.849999999999998</v>
      </c>
      <c r="D42" s="33"/>
      <c r="E42" s="33"/>
      <c r="F42" s="60">
        <f t="shared" si="0"/>
        <v>20.849999999999998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/>
      <c r="AW42" s="34"/>
      <c r="AX42" s="34"/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49 '!F43</f>
        <v>17.320000000000004</v>
      </c>
      <c r="D43" s="33"/>
      <c r="E43" s="33"/>
      <c r="F43" s="60">
        <f t="shared" si="0"/>
        <v>17.320000000000004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/>
      <c r="AW43" s="34"/>
      <c r="AX43" s="34"/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49 '!F44</f>
        <v>0.70000000000000107</v>
      </c>
      <c r="D44" s="33"/>
      <c r="E44" s="33"/>
      <c r="F44" s="60">
        <f t="shared" si="0"/>
        <v>0.70000000000000107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/>
      <c r="AW44" s="34"/>
      <c r="AX44" s="34"/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49 '!F45</f>
        <v>12.48</v>
      </c>
      <c r="D45" s="33"/>
      <c r="E45" s="33"/>
      <c r="F45" s="60">
        <f t="shared" si="0"/>
        <v>12.48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/>
      <c r="AW45" s="34"/>
      <c r="AX45" s="34"/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49 '!F46</f>
        <v>11</v>
      </c>
      <c r="D46" s="33"/>
      <c r="E46" s="33"/>
      <c r="F46" s="60">
        <f t="shared" si="0"/>
        <v>11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/>
      <c r="AR46" s="33"/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49 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49 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49 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49 '!F50</f>
        <v>117</v>
      </c>
      <c r="D50" s="100"/>
      <c r="E50" s="100"/>
      <c r="F50" s="101">
        <f t="shared" si="0"/>
        <v>117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B51" s="109" t="s">
        <v>59</v>
      </c>
      <c r="C51" s="57">
        <f>+'semana 49 '!F51</f>
        <v>3</v>
      </c>
      <c r="D51" s="111"/>
      <c r="E51" s="112"/>
      <c r="F51" s="113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B52" s="109" t="s">
        <v>60</v>
      </c>
      <c r="C52" s="57">
        <f>+'semana 49 '!F52</f>
        <v>3</v>
      </c>
      <c r="D52" s="111"/>
      <c r="E52" s="112"/>
      <c r="F52" s="113">
        <f t="shared" si="0"/>
        <v>3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/>
      <c r="AQ52" s="121"/>
      <c r="AR52" s="121"/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1" zoomScale="90" zoomScaleNormal="90" workbookViewId="0">
      <pane xSplit="5" topLeftCell="T1" activePane="topRight" state="frozen"/>
      <selection activeCell="B1" sqref="B1"/>
      <selection pane="topRight" activeCell="V32" sqref="V32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72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50'!F4</f>
        <v>5.3550000000000022</v>
      </c>
      <c r="D4" s="33"/>
      <c r="E4" s="33"/>
      <c r="F4" s="60">
        <f>+C4-SUM(G4:M4)-SUM(Q4:V4)-SUM(Z4:AE4)-SUM(AH4:AM4)-SUM(AN4:AS4)-SUM(AT4:AY4)-SUM(AZ4:BE4)-SUM(BF4:BK4)-SUM(BL4:BQ4)+E4+D4</f>
        <v>1.6050000000000022</v>
      </c>
      <c r="G4" s="29">
        <v>0.3</v>
      </c>
      <c r="H4" s="29">
        <v>0.45</v>
      </c>
      <c r="I4" s="29">
        <v>0.9</v>
      </c>
      <c r="J4" s="29">
        <v>0.75</v>
      </c>
      <c r="K4" s="29">
        <v>0.75</v>
      </c>
      <c r="L4" s="29">
        <v>0.6</v>
      </c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50'!F5</f>
        <v>5.8000000000000016</v>
      </c>
      <c r="D5" s="33"/>
      <c r="E5" s="33">
        <v>13</v>
      </c>
      <c r="F5" s="60">
        <f t="shared" ref="F5:F52" si="0">+C5-SUM(G5:M5)-SUM(Q5:V5)-SUM(Z5:AE5)-SUM(AH5:AM5)-SUM(AN5:AS5)-SUM(AT5:AY5)-SUM(AZ5:BE5)-SUM(BF5:BK5)-SUM(BL5:BQ5)+E5+D5</f>
        <v>8.8000000000000007</v>
      </c>
      <c r="G5" s="29">
        <v>0.8</v>
      </c>
      <c r="H5" s="29">
        <v>1.2</v>
      </c>
      <c r="I5" s="29">
        <v>2.4</v>
      </c>
      <c r="J5" s="29">
        <v>2</v>
      </c>
      <c r="K5" s="29">
        <v>2</v>
      </c>
      <c r="L5" s="29">
        <v>1.6</v>
      </c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50'!F6</f>
        <v>14.45</v>
      </c>
      <c r="D6" s="33"/>
      <c r="E6" s="33"/>
      <c r="F6" s="60">
        <f t="shared" si="0"/>
        <v>8.1499999999999986</v>
      </c>
      <c r="G6" s="29">
        <v>0.5</v>
      </c>
      <c r="H6" s="29">
        <v>0.75</v>
      </c>
      <c r="I6" s="29">
        <v>1.5</v>
      </c>
      <c r="J6" s="29">
        <v>1.25</v>
      </c>
      <c r="K6" s="29">
        <v>1.3</v>
      </c>
      <c r="L6" s="29">
        <v>1</v>
      </c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50'!F7</f>
        <v>11.044</v>
      </c>
      <c r="D7" s="33"/>
      <c r="E7" s="33"/>
      <c r="F7" s="60">
        <f t="shared" si="0"/>
        <v>10.164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0.14000000000000001</v>
      </c>
      <c r="R7" s="30">
        <v>0.1</v>
      </c>
      <c r="S7" s="30">
        <v>0.12</v>
      </c>
      <c r="T7" s="30">
        <v>0.14000000000000001</v>
      </c>
      <c r="U7" s="30"/>
      <c r="V7" s="30">
        <v>0.06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/>
      <c r="AL7" s="32">
        <v>0.32</v>
      </c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50'!F8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50'!F9</f>
        <v>6.9</v>
      </c>
      <c r="D9" s="33"/>
      <c r="E9" s="33"/>
      <c r="F9" s="60">
        <f t="shared" si="0"/>
        <v>5.3000000000000007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/>
      <c r="AK9" s="32"/>
      <c r="AL9" s="32">
        <v>1.6</v>
      </c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50'!F10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50'!F11</f>
        <v>26.2</v>
      </c>
      <c r="D11" s="33"/>
      <c r="E11" s="33"/>
      <c r="F11" s="60">
        <f t="shared" si="0"/>
        <v>25</v>
      </c>
      <c r="G11" s="29"/>
      <c r="H11" s="29">
        <v>1</v>
      </c>
      <c r="I11" s="29"/>
      <c r="J11" s="29"/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/>
      <c r="AK11" s="32"/>
      <c r="AL11" s="32">
        <v>0.2</v>
      </c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50'!F12</f>
        <v>16.439999999999998</v>
      </c>
      <c r="D12" s="33"/>
      <c r="E12" s="33"/>
      <c r="F12" s="60">
        <f t="shared" si="0"/>
        <v>11.399999999999999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1.26</v>
      </c>
      <c r="R12" s="30">
        <v>0.9</v>
      </c>
      <c r="S12" s="30">
        <v>1.08</v>
      </c>
      <c r="T12" s="30">
        <v>1.26</v>
      </c>
      <c r="U12" s="30"/>
      <c r="V12" s="30">
        <v>0.54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50'!F13</f>
        <v>24.033999999999995</v>
      </c>
      <c r="D13" s="33"/>
      <c r="E13" s="33"/>
      <c r="F13" s="60">
        <f t="shared" si="0"/>
        <v>21.184999999999995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0.55900000000000005</v>
      </c>
      <c r="AU13" s="34">
        <v>0.312</v>
      </c>
      <c r="AV13" s="34">
        <v>0.58499999999999996</v>
      </c>
      <c r="AW13" s="34">
        <v>0.55900000000000005</v>
      </c>
      <c r="AX13" s="34">
        <v>0.6</v>
      </c>
      <c r="AY13" s="34">
        <v>0.23400000000000001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50'!F14</f>
        <v>7.05</v>
      </c>
      <c r="D14" s="33"/>
      <c r="E14" s="33"/>
      <c r="F14" s="60">
        <f t="shared" si="0"/>
        <v>2.5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>
        <v>4.55</v>
      </c>
      <c r="AO14" s="33"/>
      <c r="AP14" s="33"/>
      <c r="AQ14" s="33"/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50'!F15</f>
        <v>7.05</v>
      </c>
      <c r="D15" s="33"/>
      <c r="E15" s="33"/>
      <c r="F15" s="60">
        <f t="shared" si="0"/>
        <v>2.5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>
        <v>4.55</v>
      </c>
      <c r="AO15" s="33"/>
      <c r="AP15" s="33"/>
      <c r="AQ15" s="33"/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50'!F16</f>
        <v>0</v>
      </c>
      <c r="D16" s="33"/>
      <c r="E16" s="33"/>
      <c r="F16" s="60">
        <f t="shared" si="0"/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3.5" customHeight="1" thickBot="1" x14ac:dyDescent="0.3">
      <c r="A17" s="27"/>
      <c r="B17" s="28" t="s">
        <v>62</v>
      </c>
      <c r="C17" s="57">
        <f>+'semana 50'!F17</f>
        <v>16.399999999999999</v>
      </c>
      <c r="D17" s="33"/>
      <c r="E17" s="33"/>
      <c r="F17" s="60">
        <f t="shared" si="0"/>
        <v>16.399999999999999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50'!F18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50'!F19</f>
        <v>4.13</v>
      </c>
      <c r="D19" s="33"/>
      <c r="E19" s="33"/>
      <c r="F19" s="60">
        <f t="shared" si="0"/>
        <v>4.13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/>
      <c r="AU19" s="34"/>
      <c r="AV19" s="34"/>
      <c r="AW19" s="34"/>
      <c r="AX19" s="34"/>
      <c r="AY19" s="34"/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50'!F20</f>
        <v>2</v>
      </c>
      <c r="D20" s="33"/>
      <c r="E20" s="33"/>
      <c r="F20" s="60">
        <f t="shared" si="0"/>
        <v>2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50'!F21</f>
        <v>11.100000000000001</v>
      </c>
      <c r="D21" s="33"/>
      <c r="E21" s="33"/>
      <c r="F21" s="60">
        <f t="shared" si="0"/>
        <v>3.9000000000000012</v>
      </c>
      <c r="G21" s="29">
        <v>0.6</v>
      </c>
      <c r="H21" s="29">
        <v>0.9</v>
      </c>
      <c r="I21" s="29">
        <v>1.8</v>
      </c>
      <c r="J21" s="29">
        <v>1.5</v>
      </c>
      <c r="K21" s="29">
        <v>1.2</v>
      </c>
      <c r="L21" s="29">
        <v>1.2</v>
      </c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50'!F22</f>
        <v>67.399999999999991</v>
      </c>
      <c r="D22" s="33"/>
      <c r="E22" s="33"/>
      <c r="F22" s="60">
        <f t="shared" si="0"/>
        <v>24.749999999999993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8.6</v>
      </c>
      <c r="AU22" s="34">
        <v>4.8</v>
      </c>
      <c r="AV22" s="34">
        <v>9</v>
      </c>
      <c r="AW22" s="34">
        <v>8.6</v>
      </c>
      <c r="AX22" s="34">
        <v>8.6</v>
      </c>
      <c r="AY22" s="34">
        <v>3.05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50'!F23</f>
        <v>43.660000000000011</v>
      </c>
      <c r="D23" s="33"/>
      <c r="E23" s="33">
        <v>50</v>
      </c>
      <c r="F23" s="60">
        <f t="shared" si="0"/>
        <v>-0.43999999999999773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>
        <v>81.900000000000006</v>
      </c>
      <c r="AO23" s="33"/>
      <c r="AP23" s="33"/>
      <c r="AQ23" s="33"/>
      <c r="AR23" s="33"/>
      <c r="AS23" s="33"/>
      <c r="AT23" s="34">
        <v>2</v>
      </c>
      <c r="AU23" s="34">
        <v>2</v>
      </c>
      <c r="AV23" s="34">
        <v>2.7</v>
      </c>
      <c r="AW23" s="34">
        <v>2.5</v>
      </c>
      <c r="AX23" s="34">
        <v>2.5</v>
      </c>
      <c r="AY23" s="34">
        <v>0.5</v>
      </c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50'!F24</f>
        <v>16.62</v>
      </c>
      <c r="D24" s="33"/>
      <c r="E24" s="33"/>
      <c r="F24" s="60">
        <f t="shared" si="0"/>
        <v>16.62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/>
      <c r="AW24" s="34"/>
      <c r="AX24" s="34"/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50'!F25</f>
        <v>98</v>
      </c>
      <c r="D25" s="33"/>
      <c r="E25" s="33">
        <v>50</v>
      </c>
      <c r="F25" s="60">
        <f t="shared" si="0"/>
        <v>55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>
        <v>20</v>
      </c>
      <c r="AA25" s="31">
        <v>40</v>
      </c>
      <c r="AB25" s="31"/>
      <c r="AC25" s="31"/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/>
      <c r="AO25" s="33"/>
      <c r="AP25" s="33"/>
      <c r="AQ25" s="33">
        <v>33</v>
      </c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5.75" thickBot="1" x14ac:dyDescent="0.3">
      <c r="A26" s="27">
        <v>1000093002</v>
      </c>
      <c r="B26" s="28" t="s">
        <v>34</v>
      </c>
      <c r="C26" s="57">
        <f>+'semana 50'!F26</f>
        <v>77</v>
      </c>
      <c r="D26" s="33"/>
      <c r="E26" s="33">
        <v>40</v>
      </c>
      <c r="F26" s="60">
        <f t="shared" si="0"/>
        <v>30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/>
      <c r="AA26" s="31">
        <v>32</v>
      </c>
      <c r="AB26" s="31">
        <v>30</v>
      </c>
      <c r="AC26" s="31">
        <v>25</v>
      </c>
      <c r="AD26" s="31"/>
      <c r="AE26" s="31"/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50'!F27</f>
        <v>80</v>
      </c>
      <c r="D27" s="33"/>
      <c r="E27" s="33">
        <v>277.89999999999998</v>
      </c>
      <c r="F27" s="60">
        <f t="shared" si="0"/>
        <v>197.89999999999998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>
        <v>160</v>
      </c>
      <c r="AO27" s="33"/>
      <c r="AP27" s="33"/>
      <c r="AQ27" s="33"/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50'!F28</f>
        <v>40</v>
      </c>
      <c r="D28" s="33"/>
      <c r="E28" s="33"/>
      <c r="F28" s="60">
        <f t="shared" si="0"/>
        <v>40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/>
      <c r="BM28" s="50"/>
      <c r="BN28" s="50"/>
      <c r="BO28" s="50"/>
      <c r="BP28" s="50"/>
      <c r="BQ28" s="50"/>
    </row>
    <row r="29" spans="1:69" ht="15.75" thickBot="1" x14ac:dyDescent="0.3">
      <c r="A29" s="27">
        <v>1000093014</v>
      </c>
      <c r="B29" s="28" t="s">
        <v>37</v>
      </c>
      <c r="C29" s="57">
        <f>+'semana 50'!F29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50'!F30</f>
        <v>1.4</v>
      </c>
      <c r="D30" s="33"/>
      <c r="E30" s="33"/>
      <c r="F30" s="60">
        <f t="shared" si="0"/>
        <v>0.99999999999999989</v>
      </c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/>
      <c r="AK30" s="32"/>
      <c r="AL30" s="32">
        <v>0.4</v>
      </c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50'!F31</f>
        <v>8.7999999999999989</v>
      </c>
      <c r="D31" s="33"/>
      <c r="E31" s="33"/>
      <c r="F31" s="60">
        <f t="shared" si="0"/>
        <v>8.3999999999999986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/>
      <c r="AK31" s="32"/>
      <c r="AL31" s="32">
        <v>0.4</v>
      </c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40</v>
      </c>
      <c r="C32" s="57">
        <f>+'semana 50'!F32</f>
        <v>0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50'!F33</f>
        <v>16.399999999999995</v>
      </c>
      <c r="D33" s="33"/>
      <c r="E33" s="33"/>
      <c r="F33" s="60">
        <f t="shared" si="0"/>
        <v>10.799999999999995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1.4</v>
      </c>
      <c r="R33" s="30">
        <v>1</v>
      </c>
      <c r="S33" s="30">
        <v>1.2</v>
      </c>
      <c r="T33" s="30">
        <v>1.4</v>
      </c>
      <c r="U33" s="30"/>
      <c r="V33" s="30">
        <v>0.6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50'!F34</f>
        <v>23.675000000000011</v>
      </c>
      <c r="D34" s="33"/>
      <c r="E34" s="33">
        <v>400</v>
      </c>
      <c r="F34" s="60">
        <f t="shared" si="0"/>
        <v>37.875</v>
      </c>
      <c r="G34" s="29">
        <v>4</v>
      </c>
      <c r="H34" s="29">
        <v>6</v>
      </c>
      <c r="I34" s="29">
        <v>6</v>
      </c>
      <c r="J34" s="29">
        <v>10</v>
      </c>
      <c r="K34" s="29">
        <v>10</v>
      </c>
      <c r="L34" s="29">
        <v>6</v>
      </c>
      <c r="M34" s="29"/>
      <c r="N34" s="29"/>
      <c r="O34" s="30"/>
      <c r="P34" s="30"/>
      <c r="Q34" s="30">
        <v>7</v>
      </c>
      <c r="R34" s="30">
        <v>5</v>
      </c>
      <c r="S34" s="30">
        <v>6</v>
      </c>
      <c r="T34" s="30">
        <v>7</v>
      </c>
      <c r="U34" s="30"/>
      <c r="V34" s="30"/>
      <c r="W34" s="30"/>
      <c r="X34" s="31"/>
      <c r="Y34" s="31"/>
      <c r="Z34" s="31">
        <v>31</v>
      </c>
      <c r="AA34" s="31"/>
      <c r="AB34" s="31">
        <v>45</v>
      </c>
      <c r="AC34" s="31"/>
      <c r="AD34" s="31">
        <v>14</v>
      </c>
      <c r="AE34" s="31">
        <v>21</v>
      </c>
      <c r="AF34" s="32"/>
      <c r="AG34" s="32"/>
      <c r="AH34" s="32"/>
      <c r="AI34" s="32"/>
      <c r="AJ34" s="32"/>
      <c r="AK34" s="32"/>
      <c r="AL34" s="32"/>
      <c r="AM34" s="32"/>
      <c r="AN34" s="33">
        <v>91</v>
      </c>
      <c r="AO34" s="33"/>
      <c r="AP34" s="33"/>
      <c r="AQ34" s="33"/>
      <c r="AR34" s="33"/>
      <c r="AS34" s="33"/>
      <c r="AT34" s="34">
        <v>21.5</v>
      </c>
      <c r="AU34" s="34">
        <v>12</v>
      </c>
      <c r="AV34" s="34">
        <v>22.5</v>
      </c>
      <c r="AW34" s="34">
        <v>25.8</v>
      </c>
      <c r="AX34" s="34">
        <v>26</v>
      </c>
      <c r="AY34" s="34">
        <v>9</v>
      </c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50'!F35</f>
        <v>17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44</v>
      </c>
      <c r="C36" s="57">
        <f>+'semana 50'!F36</f>
        <v>0</v>
      </c>
      <c r="D36" s="33"/>
      <c r="E36" s="33"/>
      <c r="F36" s="60">
        <f t="shared" si="0"/>
        <v>0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50'!F37</f>
        <v>13.969999999999997</v>
      </c>
      <c r="D37" s="33"/>
      <c r="E37" s="33"/>
      <c r="F37" s="60">
        <f t="shared" si="0"/>
        <v>2.7699999999999978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2.8</v>
      </c>
      <c r="R37" s="30">
        <v>2</v>
      </c>
      <c r="S37" s="30">
        <v>2.4</v>
      </c>
      <c r="T37" s="30">
        <v>2.8</v>
      </c>
      <c r="U37" s="30"/>
      <c r="V37" s="30">
        <v>1.2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50'!F38</f>
        <v>16.044</v>
      </c>
      <c r="D38" s="33"/>
      <c r="E38" s="33"/>
      <c r="F38" s="60">
        <f t="shared" si="0"/>
        <v>16.044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50'!F39</f>
        <v>9.120000000000001</v>
      </c>
      <c r="D39" s="33"/>
      <c r="E39" s="33"/>
      <c r="F39" s="60">
        <f t="shared" si="0"/>
        <v>9.120000000000001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/>
      <c r="AW39" s="34"/>
      <c r="AX39" s="34"/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50'!F40</f>
        <v>15.199999999999998</v>
      </c>
      <c r="D40" s="33"/>
      <c r="E40" s="33"/>
      <c r="F40" s="60">
        <f t="shared" si="0"/>
        <v>15.199999999999998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50'!F41</f>
        <v>0.50000000000000178</v>
      </c>
      <c r="D41" s="33"/>
      <c r="E41" s="33"/>
      <c r="F41" s="60">
        <f t="shared" si="0"/>
        <v>0.50000000000000178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50'!F42</f>
        <v>20.849999999999998</v>
      </c>
      <c r="D42" s="33"/>
      <c r="E42" s="33"/>
      <c r="F42" s="60">
        <f t="shared" si="0"/>
        <v>20.849999999999998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/>
      <c r="AW42" s="34"/>
      <c r="AX42" s="34"/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50'!F43</f>
        <v>17.320000000000004</v>
      </c>
      <c r="D43" s="33"/>
      <c r="E43" s="33"/>
      <c r="F43" s="60">
        <f t="shared" si="0"/>
        <v>17.320000000000004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/>
      <c r="AW43" s="34"/>
      <c r="AX43" s="34"/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50'!F44</f>
        <v>0.70000000000000107</v>
      </c>
      <c r="D44" s="33"/>
      <c r="E44" s="33">
        <v>8</v>
      </c>
      <c r="F44" s="60">
        <f t="shared" si="0"/>
        <v>8.7000000000000011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/>
      <c r="AW44" s="34"/>
      <c r="AX44" s="34"/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50'!F45</f>
        <v>12.48</v>
      </c>
      <c r="D45" s="33"/>
      <c r="E45" s="33"/>
      <c r="F45" s="60">
        <f t="shared" si="0"/>
        <v>12.48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/>
      <c r="AW45" s="34"/>
      <c r="AX45" s="34"/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50'!F46</f>
        <v>11</v>
      </c>
      <c r="D46" s="33"/>
      <c r="E46" s="33">
        <v>5</v>
      </c>
      <c r="F46" s="60">
        <f t="shared" si="0"/>
        <v>16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/>
      <c r="AR46" s="33"/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50'!F47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50'!F48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50'!F49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50'!F50</f>
        <v>117</v>
      </c>
      <c r="D50" s="100"/>
      <c r="E50" s="33"/>
      <c r="F50" s="101">
        <f t="shared" si="0"/>
        <v>117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B51" s="109" t="s">
        <v>59</v>
      </c>
      <c r="C51" s="57">
        <f>+'semana 50'!F51</f>
        <v>3</v>
      </c>
      <c r="D51" s="111"/>
      <c r="E51" s="33"/>
      <c r="F51" s="113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B52" s="109" t="s">
        <v>60</v>
      </c>
      <c r="C52" s="57">
        <f>+'semana 50'!F52</f>
        <v>3</v>
      </c>
      <c r="D52" s="111"/>
      <c r="E52" s="33"/>
      <c r="F52" s="113">
        <f t="shared" si="0"/>
        <v>3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/>
      <c r="AQ52" s="121"/>
      <c r="AR52" s="121"/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19" zoomScale="90" zoomScaleNormal="90" workbookViewId="0">
      <pane xSplit="5" topLeftCell="G1" activePane="topRight" state="frozen"/>
      <selection activeCell="B1" sqref="B1"/>
      <selection pane="topRight" activeCell="E22" sqref="E22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72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51'!F4</f>
        <v>1.6050000000000022</v>
      </c>
      <c r="D4" s="33"/>
      <c r="E4" s="33">
        <v>13</v>
      </c>
      <c r="F4" s="60">
        <f>+C4-SUM(G4:M4)-SUM(Q4:V4)-SUM(Z4:AE4)-SUM(AH4:AM4)-SUM(AN4:AS4)-SUM(AT4:AY4)-SUM(AZ4:BE4)-SUM(BF4:BK4)-SUM(BL4:BQ4)+E4+D4</f>
        <v>11.883000000000003</v>
      </c>
      <c r="G4" s="29">
        <v>0.6</v>
      </c>
      <c r="H4" s="29">
        <v>0.75</v>
      </c>
      <c r="I4" s="29">
        <v>0.75</v>
      </c>
      <c r="J4" s="29">
        <v>0.17199999999999999</v>
      </c>
      <c r="K4" s="29">
        <v>0.45</v>
      </c>
      <c r="L4" s="29"/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51'!F5</f>
        <v>8.8000000000000007</v>
      </c>
      <c r="D5" s="33"/>
      <c r="E5" s="33">
        <v>11</v>
      </c>
      <c r="F5" s="60">
        <f t="shared" ref="F5:F52" si="0">+C5-SUM(G5:M5)-SUM(Q5:V5)-SUM(Z5:AE5)-SUM(AH5:AM5)-SUM(AN5:AS5)-SUM(AT5:AY5)-SUM(AZ5:BE5)-SUM(BF5:BK5)-SUM(BL5:BQ5)+E5+D5</f>
        <v>9</v>
      </c>
      <c r="G5" s="29">
        <v>2</v>
      </c>
      <c r="H5" s="29">
        <v>2.4</v>
      </c>
      <c r="I5" s="29">
        <v>2.4</v>
      </c>
      <c r="J5" s="29">
        <v>2.8</v>
      </c>
      <c r="K5" s="29">
        <v>1.2</v>
      </c>
      <c r="L5" s="29"/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51'!F6</f>
        <v>8.1499999999999986</v>
      </c>
      <c r="D6" s="33"/>
      <c r="E6" s="33">
        <v>25</v>
      </c>
      <c r="F6" s="60">
        <f t="shared" si="0"/>
        <v>26.25</v>
      </c>
      <c r="G6" s="29">
        <v>1.25</v>
      </c>
      <c r="H6" s="29">
        <v>1.25</v>
      </c>
      <c r="I6" s="29">
        <v>1.5</v>
      </c>
      <c r="J6" s="29">
        <v>2.15</v>
      </c>
      <c r="K6" s="29">
        <v>0.75</v>
      </c>
      <c r="L6" s="29"/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51'!F7</f>
        <v>10.164</v>
      </c>
      <c r="D7" s="33"/>
      <c r="E7" s="33"/>
      <c r="F7" s="60">
        <f t="shared" si="0"/>
        <v>9.7639999999999993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0.12</v>
      </c>
      <c r="R7" s="30"/>
      <c r="S7" s="30">
        <v>0.1</v>
      </c>
      <c r="T7" s="30">
        <v>0.12</v>
      </c>
      <c r="U7" s="30">
        <v>0.06</v>
      </c>
      <c r="V7" s="30"/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/>
      <c r="AL7" s="32"/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51'!F8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51'!F9</f>
        <v>5.3000000000000007</v>
      </c>
      <c r="D9" s="33"/>
      <c r="E9" s="33"/>
      <c r="F9" s="60">
        <f t="shared" si="0"/>
        <v>5.3000000000000007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/>
      <c r="AK9" s="32"/>
      <c r="AL9" s="32"/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51'!F10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51'!F11</f>
        <v>25</v>
      </c>
      <c r="D11" s="33"/>
      <c r="E11" s="33"/>
      <c r="F11" s="60">
        <f t="shared" si="0"/>
        <v>25</v>
      </c>
      <c r="G11" s="29"/>
      <c r="H11" s="29"/>
      <c r="I11" s="29"/>
      <c r="J11" s="29"/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/>
      <c r="AK11" s="32"/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51'!F12</f>
        <v>11.399999999999999</v>
      </c>
      <c r="D12" s="33"/>
      <c r="E12" s="33"/>
      <c r="F12" s="60">
        <f t="shared" si="0"/>
        <v>8.9999999999999982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0.6</v>
      </c>
      <c r="R12" s="30"/>
      <c r="S12" s="30">
        <v>0.6</v>
      </c>
      <c r="T12" s="30">
        <v>0.6</v>
      </c>
      <c r="U12" s="30">
        <v>0.6</v>
      </c>
      <c r="V12" s="30"/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51'!F13</f>
        <v>21.184999999999995</v>
      </c>
      <c r="D13" s="33"/>
      <c r="E13" s="33"/>
      <c r="F13" s="60">
        <f t="shared" si="0"/>
        <v>19.342999999999996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0.15</v>
      </c>
      <c r="AU13" s="34"/>
      <c r="AV13" s="34">
        <v>0.624</v>
      </c>
      <c r="AW13" s="34">
        <v>0.6</v>
      </c>
      <c r="AX13" s="34">
        <v>0.46800000000000003</v>
      </c>
      <c r="AY13" s="34"/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51'!F14</f>
        <v>2.5</v>
      </c>
      <c r="D14" s="33"/>
      <c r="E14" s="33">
        <v>5</v>
      </c>
      <c r="F14" s="60">
        <f t="shared" si="0"/>
        <v>2.6500000000000004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>
        <v>4.8499999999999996</v>
      </c>
      <c r="AO14" s="33"/>
      <c r="AP14" s="33"/>
      <c r="AQ14" s="33"/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51'!F15</f>
        <v>2.5</v>
      </c>
      <c r="D15" s="33"/>
      <c r="E15" s="33">
        <v>5</v>
      </c>
      <c r="F15" s="60">
        <f t="shared" si="0"/>
        <v>2.6500000000000004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>
        <v>4.8499999999999996</v>
      </c>
      <c r="AO15" s="33"/>
      <c r="AP15" s="33"/>
      <c r="AQ15" s="33"/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51'!F16</f>
        <v>0</v>
      </c>
      <c r="D16" s="33"/>
      <c r="E16" s="33"/>
      <c r="F16" s="60">
        <f t="shared" si="0"/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3.5" customHeight="1" thickBot="1" x14ac:dyDescent="0.3">
      <c r="A17" s="27"/>
      <c r="B17" s="28" t="s">
        <v>62</v>
      </c>
      <c r="C17" s="57">
        <f>+'semana 51'!F17</f>
        <v>16.399999999999999</v>
      </c>
      <c r="D17" s="33"/>
      <c r="E17" s="33"/>
      <c r="F17" s="60">
        <f t="shared" si="0"/>
        <v>16.399999999999999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51'!F18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51'!F19</f>
        <v>4.13</v>
      </c>
      <c r="D19" s="33"/>
      <c r="E19" s="33"/>
      <c r="F19" s="60">
        <f t="shared" si="0"/>
        <v>4.13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/>
      <c r="AU19" s="34"/>
      <c r="AV19" s="34"/>
      <c r="AW19" s="34"/>
      <c r="AX19" s="34"/>
      <c r="AY19" s="34"/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51'!F20</f>
        <v>2</v>
      </c>
      <c r="D20" s="33"/>
      <c r="E20" s="33"/>
      <c r="F20" s="60">
        <f t="shared" si="0"/>
        <v>2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51'!F21</f>
        <v>3.9000000000000012</v>
      </c>
      <c r="D21" s="33"/>
      <c r="E21" s="33">
        <v>25</v>
      </c>
      <c r="F21" s="60">
        <f t="shared" si="0"/>
        <v>23.5</v>
      </c>
      <c r="G21" s="29">
        <v>1.2</v>
      </c>
      <c r="H21" s="29">
        <v>1.5</v>
      </c>
      <c r="I21" s="29">
        <v>1.8</v>
      </c>
      <c r="J21" s="29">
        <v>0.9</v>
      </c>
      <c r="K21" s="29"/>
      <c r="L21" s="29"/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51'!F22</f>
        <v>24.749999999999993</v>
      </c>
      <c r="D22" s="33"/>
      <c r="E22" s="33">
        <v>50</v>
      </c>
      <c r="F22" s="60">
        <f t="shared" si="0"/>
        <v>46.399999999999991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2.4</v>
      </c>
      <c r="AU22" s="34"/>
      <c r="AV22" s="34">
        <v>9.6</v>
      </c>
      <c r="AW22" s="34">
        <v>9.1999999999999993</v>
      </c>
      <c r="AX22" s="34">
        <v>7.15</v>
      </c>
      <c r="AY22" s="34"/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51'!F23</f>
        <v>-0.43999999999999773</v>
      </c>
      <c r="D23" s="33"/>
      <c r="E23" s="33">
        <v>250</v>
      </c>
      <c r="F23" s="60">
        <f t="shared" si="0"/>
        <v>113.49000000000001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>
        <v>87.3</v>
      </c>
      <c r="AO23" s="33"/>
      <c r="AP23" s="33"/>
      <c r="AQ23" s="33"/>
      <c r="AR23" s="33"/>
      <c r="AS23" s="33"/>
      <c r="AT23" s="34">
        <v>0.72</v>
      </c>
      <c r="AU23" s="34"/>
      <c r="AV23" s="34">
        <v>43.2</v>
      </c>
      <c r="AW23" s="34">
        <v>2.7</v>
      </c>
      <c r="AX23" s="34">
        <v>2.15</v>
      </c>
      <c r="AY23" s="34"/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51'!F24</f>
        <v>16.62</v>
      </c>
      <c r="D24" s="33"/>
      <c r="E24" s="33"/>
      <c r="F24" s="60">
        <f t="shared" si="0"/>
        <v>16.62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/>
      <c r="AW24" s="34"/>
      <c r="AX24" s="34"/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51'!F25</f>
        <v>55</v>
      </c>
      <c r="D25" s="33"/>
      <c r="E25" s="33">
        <v>90</v>
      </c>
      <c r="F25" s="60">
        <f t="shared" si="0"/>
        <v>52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/>
      <c r="AA25" s="31"/>
      <c r="AB25" s="31">
        <v>38</v>
      </c>
      <c r="AC25" s="31"/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>
        <v>55</v>
      </c>
      <c r="AO25" s="33"/>
      <c r="AP25" s="33"/>
      <c r="AQ25" s="33"/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6.5" customHeight="1" thickBot="1" x14ac:dyDescent="0.3">
      <c r="A26" s="27">
        <v>1000093002</v>
      </c>
      <c r="B26" s="28" t="s">
        <v>34</v>
      </c>
      <c r="C26" s="57">
        <f>+'semana 51'!F26</f>
        <v>30</v>
      </c>
      <c r="D26" s="33"/>
      <c r="E26" s="33">
        <v>124.5</v>
      </c>
      <c r="F26" s="60">
        <f t="shared" si="0"/>
        <v>0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>
        <v>30</v>
      </c>
      <c r="AA26" s="31">
        <v>64.5</v>
      </c>
      <c r="AB26" s="31"/>
      <c r="AC26" s="31"/>
      <c r="AD26" s="31">
        <v>60</v>
      </c>
      <c r="AE26" s="31"/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51'!F27</f>
        <v>197.89999999999998</v>
      </c>
      <c r="D27" s="33"/>
      <c r="E27" s="33">
        <v>160</v>
      </c>
      <c r="F27" s="60">
        <f t="shared" si="0"/>
        <v>209.99999999999997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>
        <v>147.9</v>
      </c>
      <c r="AO27" s="33"/>
      <c r="AP27" s="33"/>
      <c r="AQ27" s="33"/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51'!F28</f>
        <v>40</v>
      </c>
      <c r="D28" s="33"/>
      <c r="E28" s="33">
        <v>218.2</v>
      </c>
      <c r="F28" s="60">
        <f t="shared" si="0"/>
        <v>258.2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/>
      <c r="BM28" s="50"/>
      <c r="BN28" s="50"/>
      <c r="BO28" s="50"/>
      <c r="BP28" s="50"/>
      <c r="BQ28" s="50"/>
    </row>
    <row r="29" spans="1:69" ht="15.75" thickBot="1" x14ac:dyDescent="0.3">
      <c r="A29" s="27">
        <v>1000093014</v>
      </c>
      <c r="B29" s="28" t="s">
        <v>37</v>
      </c>
      <c r="C29" s="57">
        <f>+'semana 51'!F29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51'!F30</f>
        <v>0.99999999999999989</v>
      </c>
      <c r="D30" s="33"/>
      <c r="E30" s="33">
        <v>10</v>
      </c>
      <c r="F30" s="60">
        <f t="shared" si="0"/>
        <v>11</v>
      </c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/>
      <c r="AK30" s="32"/>
      <c r="AL30" s="32"/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51'!F31</f>
        <v>8.3999999999999986</v>
      </c>
      <c r="D31" s="33"/>
      <c r="E31" s="33"/>
      <c r="F31" s="60">
        <f t="shared" si="0"/>
        <v>8.3999999999999986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/>
      <c r="AK31" s="32"/>
      <c r="AL31" s="32"/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40</v>
      </c>
      <c r="C32" s="57">
        <f>+'semana 51'!F32</f>
        <v>0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51'!F33</f>
        <v>10.799999999999995</v>
      </c>
      <c r="D33" s="33"/>
      <c r="E33" s="33"/>
      <c r="F33" s="60">
        <f t="shared" si="0"/>
        <v>9.1999999999999957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0.4</v>
      </c>
      <c r="R33" s="30"/>
      <c r="S33" s="30">
        <v>0.4</v>
      </c>
      <c r="T33" s="30">
        <v>0.4</v>
      </c>
      <c r="U33" s="30">
        <v>0.4</v>
      </c>
      <c r="V33" s="30"/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51'!F34</f>
        <v>37.875</v>
      </c>
      <c r="D34" s="33"/>
      <c r="E34" s="33">
        <v>350</v>
      </c>
      <c r="F34" s="60">
        <f t="shared" si="0"/>
        <v>49.875</v>
      </c>
      <c r="G34" s="29">
        <v>10</v>
      </c>
      <c r="H34" s="29">
        <v>10</v>
      </c>
      <c r="I34" s="29">
        <v>12</v>
      </c>
      <c r="J34" s="29">
        <v>10</v>
      </c>
      <c r="K34" s="29">
        <v>6</v>
      </c>
      <c r="L34" s="29"/>
      <c r="M34" s="29"/>
      <c r="N34" s="29"/>
      <c r="O34" s="30"/>
      <c r="P34" s="30"/>
      <c r="Q34" s="30">
        <v>6</v>
      </c>
      <c r="R34" s="30"/>
      <c r="S34" s="30">
        <v>5</v>
      </c>
      <c r="T34" s="30">
        <v>6</v>
      </c>
      <c r="U34" s="30">
        <v>5</v>
      </c>
      <c r="V34" s="30"/>
      <c r="W34" s="30"/>
      <c r="X34" s="31"/>
      <c r="Y34" s="31"/>
      <c r="Z34" s="31">
        <v>39</v>
      </c>
      <c r="AA34" s="31">
        <v>25</v>
      </c>
      <c r="AB34" s="31">
        <v>12</v>
      </c>
      <c r="AC34" s="31">
        <v>24</v>
      </c>
      <c r="AD34" s="31"/>
      <c r="AE34" s="31"/>
      <c r="AF34" s="32"/>
      <c r="AG34" s="32"/>
      <c r="AH34" s="32"/>
      <c r="AI34" s="32"/>
      <c r="AJ34" s="32"/>
      <c r="AK34" s="32"/>
      <c r="AL34" s="32"/>
      <c r="AM34" s="32"/>
      <c r="AN34" s="33">
        <v>97</v>
      </c>
      <c r="AO34" s="33"/>
      <c r="AP34" s="33"/>
      <c r="AQ34" s="33"/>
      <c r="AR34" s="33"/>
      <c r="AS34" s="33"/>
      <c r="AT34" s="34">
        <v>6</v>
      </c>
      <c r="AU34" s="34"/>
      <c r="AV34" s="34">
        <v>24</v>
      </c>
      <c r="AW34" s="34">
        <v>23</v>
      </c>
      <c r="AX34" s="34">
        <v>18</v>
      </c>
      <c r="AY34" s="34"/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51'!F35</f>
        <v>17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44</v>
      </c>
      <c r="C36" s="57">
        <f>+'semana 51'!F36</f>
        <v>0</v>
      </c>
      <c r="D36" s="33"/>
      <c r="E36" s="33"/>
      <c r="F36" s="60">
        <f t="shared" si="0"/>
        <v>0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51'!F37</f>
        <v>2.7699999999999978</v>
      </c>
      <c r="D37" s="33"/>
      <c r="E37" s="33">
        <v>20</v>
      </c>
      <c r="F37" s="60">
        <f t="shared" si="0"/>
        <v>14.769999999999998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2.4</v>
      </c>
      <c r="R37" s="30"/>
      <c r="S37" s="30">
        <v>2</v>
      </c>
      <c r="T37" s="30">
        <v>2.4</v>
      </c>
      <c r="U37" s="30">
        <v>1.2</v>
      </c>
      <c r="V37" s="30"/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51'!F38</f>
        <v>16.044</v>
      </c>
      <c r="D38" s="33"/>
      <c r="E38" s="33"/>
      <c r="F38" s="60">
        <f t="shared" si="0"/>
        <v>16.044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51'!F39</f>
        <v>9.120000000000001</v>
      </c>
      <c r="D39" s="33"/>
      <c r="E39" s="33"/>
      <c r="F39" s="60">
        <f t="shared" si="0"/>
        <v>9.120000000000001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/>
      <c r="AW39" s="34"/>
      <c r="AX39" s="34"/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51'!F40</f>
        <v>15.199999999999998</v>
      </c>
      <c r="D40" s="33"/>
      <c r="E40" s="33"/>
      <c r="F40" s="60">
        <f t="shared" si="0"/>
        <v>15.199999999999998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51'!F41</f>
        <v>0.50000000000000178</v>
      </c>
      <c r="D41" s="33"/>
      <c r="E41" s="33"/>
      <c r="F41" s="60">
        <f t="shared" si="0"/>
        <v>0.50000000000000178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51'!F42</f>
        <v>20.849999999999998</v>
      </c>
      <c r="D42" s="33"/>
      <c r="E42" s="33"/>
      <c r="F42" s="60">
        <f t="shared" si="0"/>
        <v>20.849999999999998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/>
      <c r="AW42" s="34"/>
      <c r="AX42" s="34"/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51'!F43</f>
        <v>17.320000000000004</v>
      </c>
      <c r="D43" s="33"/>
      <c r="E43" s="33"/>
      <c r="F43" s="60">
        <f t="shared" si="0"/>
        <v>17.320000000000004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/>
      <c r="AW43" s="34"/>
      <c r="AX43" s="34"/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51'!F44</f>
        <v>8.7000000000000011</v>
      </c>
      <c r="D44" s="33"/>
      <c r="E44" s="33"/>
      <c r="F44" s="60">
        <f t="shared" si="0"/>
        <v>8.7000000000000011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/>
      <c r="AW44" s="34"/>
      <c r="AX44" s="34"/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51'!F45</f>
        <v>12.48</v>
      </c>
      <c r="D45" s="33"/>
      <c r="E45" s="33"/>
      <c r="F45" s="60">
        <f t="shared" si="0"/>
        <v>12.48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/>
      <c r="AW45" s="34"/>
      <c r="AX45" s="34"/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51'!F46</f>
        <v>16</v>
      </c>
      <c r="D46" s="33"/>
      <c r="E46" s="33"/>
      <c r="F46" s="60">
        <f t="shared" si="0"/>
        <v>16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/>
      <c r="AR46" s="33"/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51'!F47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51'!F48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51'!F49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51'!F50</f>
        <v>117</v>
      </c>
      <c r="D50" s="100"/>
      <c r="E50" s="33"/>
      <c r="F50" s="101">
        <f t="shared" si="0"/>
        <v>117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B51" s="109" t="s">
        <v>59</v>
      </c>
      <c r="C51" s="57">
        <f>+'semana 51'!F51</f>
        <v>3</v>
      </c>
      <c r="D51" s="111"/>
      <c r="E51" s="33"/>
      <c r="F51" s="113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B52" s="109" t="s">
        <v>60</v>
      </c>
      <c r="C52" s="57">
        <f>+'semana 51'!F52</f>
        <v>3</v>
      </c>
      <c r="D52" s="111"/>
      <c r="E52" s="33">
        <v>25</v>
      </c>
      <c r="F52" s="113">
        <f t="shared" si="0"/>
        <v>28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/>
      <c r="AQ52" s="121"/>
      <c r="AR52" s="121"/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7" zoomScale="90" zoomScaleNormal="90" workbookViewId="0">
      <pane xSplit="5" topLeftCell="G1" activePane="topRight" state="frozen"/>
      <selection activeCell="B1" sqref="B1"/>
      <selection pane="topRight" activeCell="E35" sqref="E35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72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52'!F4</f>
        <v>11.883000000000003</v>
      </c>
      <c r="D4" s="33"/>
      <c r="E4" s="33"/>
      <c r="F4" s="60">
        <f>+C4-SUM(G4:M4)-SUM(Q4:V4)-SUM(Z4:AE4)-SUM(AH4:AM4)-SUM(AN4:AS4)-SUM(AT4:AY4)-SUM(AZ4:BE4)-SUM(BF4:BK4)-SUM(BL4:BQ4)+E4+D4</f>
        <v>10.083000000000002</v>
      </c>
      <c r="G4" s="29">
        <v>0.3</v>
      </c>
      <c r="H4" s="29">
        <v>0.75</v>
      </c>
      <c r="I4" s="29">
        <v>0.3</v>
      </c>
      <c r="J4" s="29">
        <v>0.45</v>
      </c>
      <c r="K4" s="29"/>
      <c r="L4" s="29"/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52'!F5</f>
        <v>9</v>
      </c>
      <c r="D5" s="33"/>
      <c r="E5" s="33"/>
      <c r="F5" s="60">
        <f t="shared" ref="F5:F52" si="0">+C5-SUM(G5:M5)-SUM(Q5:V5)-SUM(Z5:AE5)-SUM(AH5:AM5)-SUM(AN5:AS5)-SUM(AT5:AY5)-SUM(AZ5:BE5)-SUM(BF5:BK5)-SUM(BL5:BQ5)+E5+D5</f>
        <v>4.2</v>
      </c>
      <c r="G5" s="29">
        <v>0.8</v>
      </c>
      <c r="H5" s="29">
        <v>2</v>
      </c>
      <c r="I5" s="29">
        <v>0.8</v>
      </c>
      <c r="J5" s="29">
        <v>1.2</v>
      </c>
      <c r="K5" s="29"/>
      <c r="L5" s="29"/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52'!F6</f>
        <v>26.25</v>
      </c>
      <c r="D6" s="33"/>
      <c r="E6" s="33"/>
      <c r="F6" s="60">
        <f t="shared" si="0"/>
        <v>23.25</v>
      </c>
      <c r="G6" s="29">
        <v>0.5</v>
      </c>
      <c r="H6" s="29">
        <v>1.25</v>
      </c>
      <c r="I6" s="29">
        <v>0.5</v>
      </c>
      <c r="J6" s="29">
        <v>0.75</v>
      </c>
      <c r="K6" s="29"/>
      <c r="L6" s="29"/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52'!F7</f>
        <v>9.7639999999999993</v>
      </c>
      <c r="D7" s="33"/>
      <c r="E7" s="33"/>
      <c r="F7" s="60">
        <f t="shared" si="0"/>
        <v>9.3039999999999985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0.06</v>
      </c>
      <c r="R7" s="30">
        <v>0.02</v>
      </c>
      <c r="S7" s="30">
        <v>0.04</v>
      </c>
      <c r="T7" s="30">
        <v>0.12</v>
      </c>
      <c r="U7" s="30">
        <v>0.12</v>
      </c>
      <c r="V7" s="30">
        <v>0.1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/>
      <c r="AL7" s="32"/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52'!F8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52'!F9</f>
        <v>5.3000000000000007</v>
      </c>
      <c r="D9" s="33"/>
      <c r="E9" s="33"/>
      <c r="F9" s="60">
        <f t="shared" si="0"/>
        <v>3.0000000000000009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>
        <v>2.2999999999999998</v>
      </c>
      <c r="AI9" s="32" t="s">
        <v>80</v>
      </c>
      <c r="AJ9" s="32"/>
      <c r="AK9" s="32"/>
      <c r="AL9" s="32"/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52'!F10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52'!F11</f>
        <v>25</v>
      </c>
      <c r="D11" s="33"/>
      <c r="E11" s="33"/>
      <c r="F11" s="60">
        <f t="shared" si="0"/>
        <v>24</v>
      </c>
      <c r="G11" s="29"/>
      <c r="H11" s="29"/>
      <c r="I11" s="29"/>
      <c r="J11" s="29"/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>
        <v>1</v>
      </c>
      <c r="AI11" s="32"/>
      <c r="AJ11" s="32"/>
      <c r="AK11" s="32"/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52'!F12</f>
        <v>8.9999999999999982</v>
      </c>
      <c r="D12" s="33"/>
      <c r="E12" s="33">
        <v>25</v>
      </c>
      <c r="F12" s="60">
        <f t="shared" si="0"/>
        <v>29.86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0.54</v>
      </c>
      <c r="R12" s="30">
        <v>0.18</v>
      </c>
      <c r="S12" s="30">
        <v>0.36</v>
      </c>
      <c r="T12" s="30">
        <v>1.08</v>
      </c>
      <c r="U12" s="30">
        <v>1.08</v>
      </c>
      <c r="V12" s="30">
        <v>0.9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52'!F13</f>
        <v>19.342999999999996</v>
      </c>
      <c r="D13" s="33"/>
      <c r="E13" s="33"/>
      <c r="F13" s="60">
        <f t="shared" si="0"/>
        <v>17.174999999999997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0.35</v>
      </c>
      <c r="AU13" s="34">
        <v>0.53300000000000003</v>
      </c>
      <c r="AV13" s="34">
        <v>0.20799999999999999</v>
      </c>
      <c r="AW13" s="34">
        <v>0.45</v>
      </c>
      <c r="AX13" s="34">
        <v>0.46800000000000003</v>
      </c>
      <c r="AY13" s="34">
        <v>0.159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52'!F14</f>
        <v>2.6500000000000004</v>
      </c>
      <c r="D14" s="33"/>
      <c r="E14" s="33">
        <v>5</v>
      </c>
      <c r="F14" s="60">
        <f t="shared" si="0"/>
        <v>1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/>
      <c r="AO14" s="33">
        <v>2.35</v>
      </c>
      <c r="AP14" s="33"/>
      <c r="AQ14" s="33"/>
      <c r="AR14" s="33">
        <v>4.3</v>
      </c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52'!F15</f>
        <v>2.6500000000000004</v>
      </c>
      <c r="D15" s="33"/>
      <c r="E15" s="33">
        <v>5</v>
      </c>
      <c r="F15" s="60">
        <f t="shared" si="0"/>
        <v>1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/>
      <c r="AO15" s="33">
        <v>2.35</v>
      </c>
      <c r="AP15" s="33"/>
      <c r="AQ15" s="33"/>
      <c r="AR15" s="33">
        <v>4.3</v>
      </c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52'!F16</f>
        <v>0</v>
      </c>
      <c r="D16" s="33"/>
      <c r="E16" s="33"/>
      <c r="F16" s="60">
        <f t="shared" si="0"/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3.5" customHeight="1" thickBot="1" x14ac:dyDescent="0.3">
      <c r="A17" s="27"/>
      <c r="B17" s="28" t="s">
        <v>62</v>
      </c>
      <c r="C17" s="57">
        <f>+'semana 52'!F17</f>
        <v>16.399999999999999</v>
      </c>
      <c r="D17" s="33"/>
      <c r="E17" s="33"/>
      <c r="F17" s="60">
        <f t="shared" si="0"/>
        <v>16.399999999999999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52'!F18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52'!F19</f>
        <v>4.13</v>
      </c>
      <c r="D19" s="33"/>
      <c r="E19" s="33"/>
      <c r="F19" s="60">
        <f t="shared" si="0"/>
        <v>4.13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/>
      <c r="AU19" s="34"/>
      <c r="AV19" s="34"/>
      <c r="AW19" s="34"/>
      <c r="AX19" s="34"/>
      <c r="AY19" s="34"/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52'!F20</f>
        <v>2</v>
      </c>
      <c r="D20" s="33"/>
      <c r="E20" s="33"/>
      <c r="F20" s="60">
        <f t="shared" si="0"/>
        <v>2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52'!F21</f>
        <v>23.5</v>
      </c>
      <c r="D21" s="33"/>
      <c r="E21" s="33"/>
      <c r="F21" s="60">
        <f t="shared" si="0"/>
        <v>19.899999999999999</v>
      </c>
      <c r="G21" s="29">
        <v>0.6</v>
      </c>
      <c r="H21" s="29">
        <v>1.5</v>
      </c>
      <c r="I21" s="29">
        <v>0.6</v>
      </c>
      <c r="J21" s="29">
        <v>0.9</v>
      </c>
      <c r="K21" s="29"/>
      <c r="L21" s="29"/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52'!F22</f>
        <v>46.399999999999991</v>
      </c>
      <c r="D22" s="33"/>
      <c r="E22" s="33"/>
      <c r="F22" s="60">
        <f t="shared" si="0"/>
        <v>12.399999999999991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5.4</v>
      </c>
      <c r="AU22" s="34">
        <v>8.1999999999999993</v>
      </c>
      <c r="AV22" s="34">
        <v>3.2</v>
      </c>
      <c r="AW22" s="34">
        <v>7</v>
      </c>
      <c r="AX22" s="34">
        <v>7.2</v>
      </c>
      <c r="AY22" s="34">
        <v>3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52'!F23</f>
        <v>113.49000000000001</v>
      </c>
      <c r="D23" s="33"/>
      <c r="E23" s="33">
        <v>100</v>
      </c>
      <c r="F23" s="60">
        <f t="shared" si="0"/>
        <v>82.59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/>
      <c r="AO23" s="33">
        <v>42.3</v>
      </c>
      <c r="AP23" s="33"/>
      <c r="AQ23" s="33"/>
      <c r="AR23" s="33">
        <v>77.400000000000006</v>
      </c>
      <c r="AS23" s="33"/>
      <c r="AT23" s="34">
        <v>1.6</v>
      </c>
      <c r="AU23" s="34">
        <v>2.4</v>
      </c>
      <c r="AV23" s="34">
        <v>2</v>
      </c>
      <c r="AW23" s="34">
        <v>2.1</v>
      </c>
      <c r="AX23" s="34">
        <v>2.1</v>
      </c>
      <c r="AY23" s="34">
        <v>1</v>
      </c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52'!F24</f>
        <v>16.62</v>
      </c>
      <c r="D24" s="33"/>
      <c r="E24" s="33"/>
      <c r="F24" s="60">
        <f t="shared" si="0"/>
        <v>16.62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/>
      <c r="AW24" s="34"/>
      <c r="AX24" s="34"/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52'!F25</f>
        <v>52</v>
      </c>
      <c r="D25" s="33"/>
      <c r="E25" s="33">
        <v>90</v>
      </c>
      <c r="F25" s="60">
        <f t="shared" si="0"/>
        <v>72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/>
      <c r="AA25" s="31"/>
      <c r="AB25" s="31"/>
      <c r="AC25" s="31"/>
      <c r="AD25" s="31">
        <v>70</v>
      </c>
      <c r="AE25" s="31"/>
      <c r="AF25" s="32"/>
      <c r="AG25" s="32"/>
      <c r="AH25" s="32"/>
      <c r="AI25" s="32"/>
      <c r="AJ25" s="32"/>
      <c r="AK25" s="32"/>
      <c r="AL25" s="32"/>
      <c r="AM25" s="32"/>
      <c r="AN25" s="33"/>
      <c r="AO25" s="33"/>
      <c r="AP25" s="33"/>
      <c r="AQ25" s="33"/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6.5" customHeight="1" thickBot="1" x14ac:dyDescent="0.3">
      <c r="A26" s="27">
        <v>1000093002</v>
      </c>
      <c r="B26" s="28" t="s">
        <v>34</v>
      </c>
      <c r="C26" s="57">
        <f>+'semana 52'!F26</f>
        <v>0</v>
      </c>
      <c r="D26" s="33">
        <v>100</v>
      </c>
      <c r="E26" s="33">
        <v>60</v>
      </c>
      <c r="F26" s="60">
        <f t="shared" si="0"/>
        <v>144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/>
      <c r="AA26" s="31"/>
      <c r="AB26" s="31"/>
      <c r="AC26" s="31"/>
      <c r="AD26" s="31"/>
      <c r="AE26" s="31"/>
      <c r="AF26" s="32"/>
      <c r="AG26" s="32"/>
      <c r="AH26" s="32"/>
      <c r="AI26" s="32"/>
      <c r="AJ26" s="32"/>
      <c r="AK26" s="32"/>
      <c r="AL26" s="32"/>
      <c r="AM26" s="32">
        <v>16</v>
      </c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52'!F27</f>
        <v>209.99999999999997</v>
      </c>
      <c r="D27" s="33"/>
      <c r="E27" s="33">
        <v>40</v>
      </c>
      <c r="F27" s="60">
        <f t="shared" si="0"/>
        <v>59.999999999999972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/>
      <c r="AO27" s="33">
        <v>70</v>
      </c>
      <c r="AP27" s="33"/>
      <c r="AQ27" s="33"/>
      <c r="AR27" s="33">
        <v>120</v>
      </c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52'!F28</f>
        <v>258.2</v>
      </c>
      <c r="D28" s="33">
        <v>120</v>
      </c>
      <c r="E28" s="33">
        <v>216.9</v>
      </c>
      <c r="F28" s="60">
        <f>+C28-SUM(G28:M28)-SUM(Q28:V28)-SUM(Z28:AE28)-SUM(AH28:AM28)-SUM(AN28:AS28)-SUM(AT28:AY28)-SUM(AZ28:BE28)-SUM(BF28:BK28)-SUM(BL28:BQ28)+E28+D28</f>
        <v>209.99999999999997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>
        <v>90</v>
      </c>
      <c r="BM28" s="50">
        <v>28</v>
      </c>
      <c r="BN28" s="50">
        <v>160</v>
      </c>
      <c r="BO28" s="50">
        <v>57.1</v>
      </c>
      <c r="BP28" s="50">
        <v>50</v>
      </c>
      <c r="BQ28" s="50"/>
    </row>
    <row r="29" spans="1:69" ht="15.75" thickBot="1" x14ac:dyDescent="0.3">
      <c r="A29" s="27">
        <v>1000093014</v>
      </c>
      <c r="B29" s="28" t="s">
        <v>37</v>
      </c>
      <c r="C29" s="57">
        <f>+'semana 52'!F29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52'!F30</f>
        <v>11</v>
      </c>
      <c r="D30" s="33"/>
      <c r="E30" s="33"/>
      <c r="F30" s="60">
        <f t="shared" si="0"/>
        <v>10</v>
      </c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>
        <v>1</v>
      </c>
      <c r="AI30" s="32"/>
      <c r="AJ30" s="32"/>
      <c r="AK30" s="32"/>
      <c r="AL30" s="32"/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52'!F31</f>
        <v>8.3999999999999986</v>
      </c>
      <c r="D31" s="33"/>
      <c r="E31" s="33"/>
      <c r="F31" s="60">
        <f t="shared" si="0"/>
        <v>7.9999999999999982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>
        <v>0.4</v>
      </c>
      <c r="AI31" s="32"/>
      <c r="AJ31" s="32"/>
      <c r="AK31" s="32"/>
      <c r="AL31" s="32"/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40</v>
      </c>
      <c r="C32" s="57">
        <f>+'semana 52'!F32</f>
        <v>0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52'!F33</f>
        <v>9.1999999999999957</v>
      </c>
      <c r="D33" s="33"/>
      <c r="E33" s="33"/>
      <c r="F33" s="60">
        <f t="shared" si="0"/>
        <v>4.5999999999999952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0.6</v>
      </c>
      <c r="R33" s="30">
        <v>0.2</v>
      </c>
      <c r="S33" s="30">
        <v>0.4</v>
      </c>
      <c r="T33" s="30">
        <v>1.2</v>
      </c>
      <c r="U33" s="30">
        <v>1.2</v>
      </c>
      <c r="V33" s="30">
        <v>1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52'!F34</f>
        <v>49.875</v>
      </c>
      <c r="D34" s="33"/>
      <c r="E34" s="33">
        <v>450</v>
      </c>
      <c r="F34" s="60">
        <f t="shared" si="0"/>
        <v>87.875</v>
      </c>
      <c r="G34" s="29">
        <v>4</v>
      </c>
      <c r="H34" s="29">
        <v>10</v>
      </c>
      <c r="I34" s="29">
        <v>4</v>
      </c>
      <c r="J34" s="29">
        <v>6</v>
      </c>
      <c r="K34" s="29"/>
      <c r="L34" s="29"/>
      <c r="M34" s="29"/>
      <c r="N34" s="29"/>
      <c r="O34" s="30"/>
      <c r="P34" s="30"/>
      <c r="Q34" s="30">
        <v>3</v>
      </c>
      <c r="R34" s="30">
        <v>1</v>
      </c>
      <c r="S34" s="30">
        <v>2</v>
      </c>
      <c r="T34" s="30">
        <v>6</v>
      </c>
      <c r="U34" s="30">
        <v>6</v>
      </c>
      <c r="V34" s="30">
        <v>5</v>
      </c>
      <c r="W34" s="30"/>
      <c r="X34" s="31"/>
      <c r="Y34" s="31"/>
      <c r="Z34" s="31">
        <v>26</v>
      </c>
      <c r="AA34" s="31">
        <v>20</v>
      </c>
      <c r="AB34" s="31">
        <v>11</v>
      </c>
      <c r="AC34" s="31">
        <v>26</v>
      </c>
      <c r="AD34" s="31">
        <v>22</v>
      </c>
      <c r="AE34" s="31">
        <v>25</v>
      </c>
      <c r="AF34" s="32"/>
      <c r="AG34" s="32"/>
      <c r="AH34" s="32"/>
      <c r="AI34" s="32"/>
      <c r="AJ34" s="32"/>
      <c r="AK34" s="32"/>
      <c r="AL34" s="32"/>
      <c r="AM34" s="32"/>
      <c r="AN34" s="33"/>
      <c r="AO34" s="33">
        <v>47</v>
      </c>
      <c r="AP34" s="33"/>
      <c r="AQ34" s="33"/>
      <c r="AR34" s="33">
        <v>86</v>
      </c>
      <c r="AS34" s="33"/>
      <c r="AT34" s="34">
        <v>16.2</v>
      </c>
      <c r="AU34" s="34">
        <v>24.6</v>
      </c>
      <c r="AV34" s="34">
        <v>9.6</v>
      </c>
      <c r="AW34" s="34">
        <v>21</v>
      </c>
      <c r="AX34" s="34">
        <v>21.6</v>
      </c>
      <c r="AY34" s="34">
        <v>9</v>
      </c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52'!F35</f>
        <v>17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44</v>
      </c>
      <c r="C36" s="57">
        <f>+'semana 52'!F36</f>
        <v>0</v>
      </c>
      <c r="D36" s="33"/>
      <c r="E36" s="33"/>
      <c r="F36" s="60">
        <f t="shared" si="0"/>
        <v>0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52'!F37</f>
        <v>14.769999999999998</v>
      </c>
      <c r="D37" s="33"/>
      <c r="E37" s="33"/>
      <c r="F37" s="60">
        <f t="shared" si="0"/>
        <v>5.5699999999999967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1.2</v>
      </c>
      <c r="R37" s="30">
        <v>0.4</v>
      </c>
      <c r="S37" s="30">
        <v>0.8</v>
      </c>
      <c r="T37" s="30">
        <v>2.4</v>
      </c>
      <c r="U37" s="30">
        <v>2.4</v>
      </c>
      <c r="V37" s="30">
        <v>2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52'!F38</f>
        <v>16.044</v>
      </c>
      <c r="D38" s="33"/>
      <c r="E38" s="33"/>
      <c r="F38" s="60">
        <f t="shared" si="0"/>
        <v>16.044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52'!F39</f>
        <v>9.120000000000001</v>
      </c>
      <c r="D39" s="33"/>
      <c r="E39" s="33"/>
      <c r="F39" s="60">
        <f t="shared" si="0"/>
        <v>9.120000000000001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/>
      <c r="AW39" s="34"/>
      <c r="AX39" s="34"/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52'!F40</f>
        <v>15.199999999999998</v>
      </c>
      <c r="D40" s="33"/>
      <c r="E40" s="33"/>
      <c r="F40" s="60">
        <f t="shared" si="0"/>
        <v>15.199999999999998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52'!F41</f>
        <v>0.50000000000000178</v>
      </c>
      <c r="D41" s="33"/>
      <c r="E41" s="33"/>
      <c r="F41" s="60">
        <f t="shared" si="0"/>
        <v>0.50000000000000178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52'!F42</f>
        <v>20.849999999999998</v>
      </c>
      <c r="D42" s="33"/>
      <c r="E42" s="33"/>
      <c r="F42" s="60">
        <f t="shared" si="0"/>
        <v>20.849999999999998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/>
      <c r="AW42" s="34"/>
      <c r="AX42" s="34"/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52'!F43</f>
        <v>17.320000000000004</v>
      </c>
      <c r="D43" s="33"/>
      <c r="E43" s="33"/>
      <c r="F43" s="60">
        <f t="shared" si="0"/>
        <v>17.320000000000004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/>
      <c r="AW43" s="34"/>
      <c r="AX43" s="34"/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52'!F44</f>
        <v>8.7000000000000011</v>
      </c>
      <c r="D44" s="33"/>
      <c r="E44" s="33"/>
      <c r="F44" s="60">
        <f t="shared" si="0"/>
        <v>8.7000000000000011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/>
      <c r="AW44" s="34"/>
      <c r="AX44" s="34"/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52'!F45</f>
        <v>12.48</v>
      </c>
      <c r="D45" s="33"/>
      <c r="E45" s="33"/>
      <c r="F45" s="60">
        <f t="shared" si="0"/>
        <v>12.48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/>
      <c r="AW45" s="34"/>
      <c r="AX45" s="34"/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52'!F46</f>
        <v>16</v>
      </c>
      <c r="D46" s="33"/>
      <c r="E46" s="33"/>
      <c r="F46" s="60">
        <f t="shared" si="0"/>
        <v>13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/>
      <c r="AR46" s="33">
        <v>3</v>
      </c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52'!F47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52'!F48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52'!F49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52'!F50</f>
        <v>117</v>
      </c>
      <c r="D50" s="100"/>
      <c r="E50" s="33"/>
      <c r="F50" s="101">
        <f t="shared" si="0"/>
        <v>117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B51" s="109" t="s">
        <v>59</v>
      </c>
      <c r="C51" s="57">
        <f>+'semana 52'!F51</f>
        <v>3</v>
      </c>
      <c r="D51" s="111"/>
      <c r="E51" s="33"/>
      <c r="F51" s="113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B52" s="109" t="s">
        <v>60</v>
      </c>
      <c r="C52" s="57">
        <f>+'semana 52'!F52</f>
        <v>28</v>
      </c>
      <c r="D52" s="111"/>
      <c r="E52" s="33"/>
      <c r="F52" s="113">
        <f t="shared" si="0"/>
        <v>25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/>
      <c r="AQ52" s="121"/>
      <c r="AR52" s="121">
        <v>3</v>
      </c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10" zoomScale="90" zoomScaleNormal="90" workbookViewId="0">
      <pane xSplit="5" topLeftCell="AI1" activePane="topRight" state="frozen"/>
      <selection activeCell="B1" sqref="B1"/>
      <selection pane="topRight" activeCell="C42" sqref="C42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72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1'!F4</f>
        <v>10.083000000000002</v>
      </c>
      <c r="D4" s="33"/>
      <c r="E4" s="33"/>
      <c r="F4" s="60">
        <f>+C4-SUM(G4:M4)-SUM(Q4:V4)-SUM(Z4:AE4)-SUM(AH4:AM4)-SUM(AN4:AS4)-SUM(AT4:AY4)-SUM(AZ4:BE4)-SUM(BF4:BK4)-SUM(BL4:BQ4)+E4+D4</f>
        <v>10.083000000000002</v>
      </c>
      <c r="G4" s="29"/>
      <c r="H4" s="29"/>
      <c r="I4" s="29"/>
      <c r="J4" s="29"/>
      <c r="K4" s="29"/>
      <c r="L4" s="29"/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1'!F5</f>
        <v>4.2</v>
      </c>
      <c r="D5" s="33"/>
      <c r="E5" s="33"/>
      <c r="F5" s="60">
        <f t="shared" ref="F5:F52" si="0">+C5-SUM(G5:M5)-SUM(Q5:V5)-SUM(Z5:AE5)-SUM(AH5:AM5)-SUM(AN5:AS5)-SUM(AT5:AY5)-SUM(AZ5:BE5)-SUM(BF5:BK5)-SUM(BL5:BQ5)+E5+D5</f>
        <v>4.2</v>
      </c>
      <c r="G5" s="29"/>
      <c r="H5" s="29"/>
      <c r="I5" s="29"/>
      <c r="J5" s="29"/>
      <c r="K5" s="29"/>
      <c r="L5" s="29"/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1'!F6</f>
        <v>23.25</v>
      </c>
      <c r="D6" s="33"/>
      <c r="E6" s="33">
        <v>25</v>
      </c>
      <c r="F6" s="60">
        <f t="shared" si="0"/>
        <v>48.25</v>
      </c>
      <c r="G6" s="29"/>
      <c r="H6" s="29"/>
      <c r="I6" s="29"/>
      <c r="J6" s="29"/>
      <c r="K6" s="29"/>
      <c r="L6" s="29"/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1'!F7</f>
        <v>9.3039999999999985</v>
      </c>
      <c r="D7" s="33"/>
      <c r="E7" s="33"/>
      <c r="F7" s="60">
        <f t="shared" si="0"/>
        <v>8.4839999999999982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/>
      <c r="R7" s="30">
        <v>0.14000000000000001</v>
      </c>
      <c r="S7" s="30">
        <v>0.14000000000000001</v>
      </c>
      <c r="T7" s="30"/>
      <c r="U7" s="30">
        <v>0.14000000000000001</v>
      </c>
      <c r="V7" s="30">
        <v>0.08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>
        <v>0.32</v>
      </c>
      <c r="AL7" s="32"/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1'!F8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1'!F9</f>
        <v>3.0000000000000009</v>
      </c>
      <c r="D9" s="33"/>
      <c r="E9" s="33"/>
      <c r="F9" s="60">
        <f t="shared" si="0"/>
        <v>1.0000000000000009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/>
      <c r="AK9" s="32">
        <v>2</v>
      </c>
      <c r="AL9" s="32"/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1'!F10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1'!F11</f>
        <v>24</v>
      </c>
      <c r="D11" s="33"/>
      <c r="E11" s="33"/>
      <c r="F11" s="60">
        <f t="shared" si="0"/>
        <v>22</v>
      </c>
      <c r="G11" s="29">
        <v>1</v>
      </c>
      <c r="H11" s="29"/>
      <c r="I11" s="29"/>
      <c r="J11" s="29"/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/>
      <c r="AK11" s="32">
        <v>1</v>
      </c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1'!F12</f>
        <v>29.86</v>
      </c>
      <c r="D12" s="33"/>
      <c r="E12" s="33"/>
      <c r="F12" s="60">
        <f t="shared" si="0"/>
        <v>25.36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/>
      <c r="R12" s="30">
        <v>1.26</v>
      </c>
      <c r="S12" s="30">
        <v>1.26</v>
      </c>
      <c r="T12" s="30"/>
      <c r="U12" s="30">
        <v>1.26</v>
      </c>
      <c r="V12" s="30">
        <v>0.72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1'!F13</f>
        <v>17.174999999999997</v>
      </c>
      <c r="D13" s="33"/>
      <c r="E13" s="33"/>
      <c r="F13" s="60">
        <f t="shared" si="0"/>
        <v>15.246999999999996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/>
      <c r="AU13" s="34">
        <v>0.5</v>
      </c>
      <c r="AV13" s="34">
        <v>0.42899999999999999</v>
      </c>
      <c r="AW13" s="34">
        <v>0.55900000000000005</v>
      </c>
      <c r="AX13" s="34">
        <v>0.09</v>
      </c>
      <c r="AY13" s="34">
        <v>0.35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1'!F14</f>
        <v>1</v>
      </c>
      <c r="D14" s="33"/>
      <c r="E14" s="33"/>
      <c r="F14" s="60">
        <f t="shared" si="0"/>
        <v>1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/>
      <c r="AO14" s="33"/>
      <c r="AP14" s="33"/>
      <c r="AQ14" s="33"/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1'!F15</f>
        <v>1</v>
      </c>
      <c r="D15" s="33"/>
      <c r="E15" s="33"/>
      <c r="F15" s="60">
        <f t="shared" si="0"/>
        <v>1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/>
      <c r="AO15" s="33"/>
      <c r="AP15" s="33"/>
      <c r="AQ15" s="33"/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1'!F16</f>
        <v>0</v>
      </c>
      <c r="D16" s="33"/>
      <c r="E16" s="33"/>
      <c r="F16" s="60">
        <f t="shared" si="0"/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3.5" customHeight="1" thickBot="1" x14ac:dyDescent="0.3">
      <c r="A17" s="27"/>
      <c r="B17" s="28" t="s">
        <v>62</v>
      </c>
      <c r="C17" s="57">
        <f>+'semana 1'!F17</f>
        <v>16.399999999999999</v>
      </c>
      <c r="D17" s="33"/>
      <c r="E17" s="33"/>
      <c r="F17" s="60">
        <f t="shared" si="0"/>
        <v>16.399999999999999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1'!F18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1'!F19</f>
        <v>4.13</v>
      </c>
      <c r="D19" s="33"/>
      <c r="E19" s="33"/>
      <c r="F19" s="60">
        <f t="shared" si="0"/>
        <v>4.13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/>
      <c r="AU19" s="34"/>
      <c r="AV19" s="34"/>
      <c r="AW19" s="34"/>
      <c r="AX19" s="34"/>
      <c r="AY19" s="34"/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1'!F20</f>
        <v>2</v>
      </c>
      <c r="D20" s="33"/>
      <c r="E20" s="33"/>
      <c r="F20" s="60">
        <f t="shared" si="0"/>
        <v>2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1'!F21</f>
        <v>19.899999999999999</v>
      </c>
      <c r="D21" s="33"/>
      <c r="E21" s="33"/>
      <c r="F21" s="60">
        <f t="shared" si="0"/>
        <v>19.899999999999999</v>
      </c>
      <c r="G21" s="29"/>
      <c r="H21" s="29"/>
      <c r="I21" s="29"/>
      <c r="J21" s="29"/>
      <c r="K21" s="29"/>
      <c r="L21" s="29"/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1'!F22</f>
        <v>12.399999999999991</v>
      </c>
      <c r="D22" s="33"/>
      <c r="E22" s="33">
        <v>75</v>
      </c>
      <c r="F22" s="60">
        <f t="shared" si="0"/>
        <v>55.599999999999994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/>
      <c r="AU22" s="34">
        <v>7.2</v>
      </c>
      <c r="AV22" s="34">
        <v>6.6</v>
      </c>
      <c r="AW22" s="34">
        <v>8.6</v>
      </c>
      <c r="AX22" s="34">
        <v>4</v>
      </c>
      <c r="AY22" s="34">
        <v>5.4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1'!F23</f>
        <v>82.59</v>
      </c>
      <c r="D23" s="33"/>
      <c r="E23" s="33"/>
      <c r="F23" s="60">
        <f t="shared" si="0"/>
        <v>73.33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/>
      <c r="AO23" s="33"/>
      <c r="AP23" s="33"/>
      <c r="AQ23" s="33"/>
      <c r="AR23" s="33"/>
      <c r="AS23" s="33"/>
      <c r="AT23" s="34"/>
      <c r="AU23" s="34">
        <v>2.1</v>
      </c>
      <c r="AV23" s="34">
        <v>1.98</v>
      </c>
      <c r="AW23" s="34">
        <v>2.58</v>
      </c>
      <c r="AX23" s="34">
        <v>1</v>
      </c>
      <c r="AY23" s="34">
        <v>1.6</v>
      </c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1'!F24</f>
        <v>16.62</v>
      </c>
      <c r="D24" s="33"/>
      <c r="E24" s="33"/>
      <c r="F24" s="60">
        <f t="shared" si="0"/>
        <v>14.280000000000001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/>
      <c r="AW24" s="34"/>
      <c r="AX24" s="34">
        <v>2.34</v>
      </c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1'!F25</f>
        <v>72</v>
      </c>
      <c r="D25" s="33"/>
      <c r="E25" s="33">
        <v>40</v>
      </c>
      <c r="F25" s="60">
        <f t="shared" si="0"/>
        <v>72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/>
      <c r="AA25" s="31"/>
      <c r="AB25" s="31"/>
      <c r="AC25" s="31">
        <v>40</v>
      </c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/>
      <c r="AO25" s="33"/>
      <c r="AP25" s="33"/>
      <c r="AQ25" s="33"/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6.5" customHeight="1" thickBot="1" x14ac:dyDescent="0.3">
      <c r="A26" s="27">
        <v>1000093002</v>
      </c>
      <c r="B26" s="28" t="s">
        <v>34</v>
      </c>
      <c r="C26" s="57">
        <f>+'semana 1'!F26</f>
        <v>144</v>
      </c>
      <c r="D26" s="33"/>
      <c r="E26" s="33">
        <v>165</v>
      </c>
      <c r="F26" s="60">
        <f t="shared" si="0"/>
        <v>160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/>
      <c r="AA26" s="31"/>
      <c r="AB26" s="31">
        <v>54</v>
      </c>
      <c r="AC26" s="31"/>
      <c r="AD26" s="31">
        <v>40</v>
      </c>
      <c r="AE26" s="31">
        <v>55</v>
      </c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1'!F27</f>
        <v>59.999999999999972</v>
      </c>
      <c r="D27" s="33"/>
      <c r="E27" s="33">
        <v>90</v>
      </c>
      <c r="F27" s="60">
        <f t="shared" si="0"/>
        <v>149.99999999999997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/>
      <c r="AO27" s="33"/>
      <c r="AP27" s="33"/>
      <c r="AQ27" s="33"/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1'!F28</f>
        <v>209.99999999999997</v>
      </c>
      <c r="D28" s="33"/>
      <c r="E28" s="33">
        <v>424.3</v>
      </c>
      <c r="F28" s="60">
        <f>+C28-SUM(G28:M28)-SUM(Q28:V28)-SUM(Z28:AE28)-SUM(AH28:AM28)-SUM(AN28:AS28)-SUM(AT28:AY28)-SUM(AZ28:BE28)-SUM(BF28:BK28)-SUM(BL28:BQ28)+E28+D28</f>
        <v>310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>
        <v>104.3</v>
      </c>
      <c r="BM28" s="50">
        <v>80</v>
      </c>
      <c r="BN28" s="50"/>
      <c r="BO28" s="50"/>
      <c r="BP28" s="50">
        <v>45</v>
      </c>
      <c r="BQ28" s="50">
        <v>95</v>
      </c>
    </row>
    <row r="29" spans="1:69" ht="15.75" thickBot="1" x14ac:dyDescent="0.3">
      <c r="A29" s="27">
        <v>1000093014</v>
      </c>
      <c r="B29" s="28" t="s">
        <v>37</v>
      </c>
      <c r="C29" s="57">
        <f>+'semana 1'!F29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1'!F30</f>
        <v>10</v>
      </c>
      <c r="D30" s="33"/>
      <c r="E30" s="33"/>
      <c r="F30" s="60">
        <f t="shared" si="0"/>
        <v>8</v>
      </c>
      <c r="G30" s="29">
        <v>1</v>
      </c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/>
      <c r="AK30" s="32">
        <v>1</v>
      </c>
      <c r="AL30" s="32"/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1'!F31</f>
        <v>7.9999999999999982</v>
      </c>
      <c r="D31" s="33"/>
      <c r="E31" s="33"/>
      <c r="F31" s="60">
        <f t="shared" si="0"/>
        <v>7.5999999999999979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/>
      <c r="AK31" s="32">
        <v>0.4</v>
      </c>
      <c r="AL31" s="32"/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40</v>
      </c>
      <c r="C32" s="57">
        <f>+'semana 1'!F32</f>
        <v>0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1'!F33</f>
        <v>4.5999999999999952</v>
      </c>
      <c r="D33" s="33"/>
      <c r="E33" s="33">
        <v>25</v>
      </c>
      <c r="F33" s="60">
        <f t="shared" si="0"/>
        <v>24.599999999999994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/>
      <c r="R33" s="30">
        <v>1.4</v>
      </c>
      <c r="S33" s="30">
        <v>1.4</v>
      </c>
      <c r="T33" s="30"/>
      <c r="U33" s="30">
        <v>1.4</v>
      </c>
      <c r="V33" s="30">
        <v>0.8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1'!F34</f>
        <v>87.875</v>
      </c>
      <c r="D34" s="33"/>
      <c r="E34" s="33">
        <v>150</v>
      </c>
      <c r="F34" s="60">
        <f t="shared" si="0"/>
        <v>13.075000000000017</v>
      </c>
      <c r="G34" s="29"/>
      <c r="H34" s="29"/>
      <c r="I34" s="29"/>
      <c r="J34" s="29"/>
      <c r="K34" s="29"/>
      <c r="L34" s="29"/>
      <c r="M34" s="29"/>
      <c r="N34" s="29"/>
      <c r="O34" s="30"/>
      <c r="P34" s="30"/>
      <c r="Q34" s="30"/>
      <c r="R34" s="30">
        <v>7</v>
      </c>
      <c r="S34" s="30">
        <v>7</v>
      </c>
      <c r="T34" s="30"/>
      <c r="U34" s="30">
        <v>7</v>
      </c>
      <c r="V34" s="30"/>
      <c r="W34" s="30"/>
      <c r="X34" s="31"/>
      <c r="Y34" s="31"/>
      <c r="Z34" s="31"/>
      <c r="AA34" s="31">
        <v>36</v>
      </c>
      <c r="AB34" s="31">
        <v>13</v>
      </c>
      <c r="AC34" s="31"/>
      <c r="AD34" s="31">
        <v>27</v>
      </c>
      <c r="AE34" s="31">
        <v>25</v>
      </c>
      <c r="AF34" s="32"/>
      <c r="AG34" s="32"/>
      <c r="AH34" s="32"/>
      <c r="AI34" s="32"/>
      <c r="AJ34" s="32"/>
      <c r="AK34" s="32"/>
      <c r="AL34" s="32"/>
      <c r="AM34" s="32"/>
      <c r="AN34" s="33"/>
      <c r="AO34" s="33"/>
      <c r="AP34" s="33"/>
      <c r="AQ34" s="33"/>
      <c r="AR34" s="33"/>
      <c r="AS34" s="33"/>
      <c r="AT34" s="34"/>
      <c r="AU34" s="34">
        <v>25.2</v>
      </c>
      <c r="AV34" s="34">
        <v>19.8</v>
      </c>
      <c r="AW34" s="34">
        <v>30.1</v>
      </c>
      <c r="AX34" s="34">
        <v>8.8000000000000007</v>
      </c>
      <c r="AY34" s="34">
        <v>18.899999999999999</v>
      </c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1'!F35</f>
        <v>17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44</v>
      </c>
      <c r="C36" s="57">
        <f>+'semana 1'!F36</f>
        <v>0</v>
      </c>
      <c r="D36" s="33"/>
      <c r="E36" s="33"/>
      <c r="F36" s="60">
        <f t="shared" si="0"/>
        <v>0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1'!F37</f>
        <v>5.5699999999999967</v>
      </c>
      <c r="D37" s="33"/>
      <c r="E37" s="33">
        <v>20</v>
      </c>
      <c r="F37" s="60">
        <f t="shared" si="0"/>
        <v>15.569999999999999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/>
      <c r="R37" s="30">
        <v>2.8</v>
      </c>
      <c r="S37" s="30">
        <v>2.8</v>
      </c>
      <c r="T37" s="30"/>
      <c r="U37" s="30">
        <v>2.8</v>
      </c>
      <c r="V37" s="30">
        <v>1.6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1'!F38</f>
        <v>16.044</v>
      </c>
      <c r="D38" s="33"/>
      <c r="E38" s="33"/>
      <c r="F38" s="60">
        <f t="shared" si="0"/>
        <v>16.044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1'!F39</f>
        <v>9.120000000000001</v>
      </c>
      <c r="D39" s="33"/>
      <c r="E39" s="33"/>
      <c r="F39" s="60">
        <f t="shared" si="0"/>
        <v>8.3400000000000016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/>
      <c r="AW39" s="34"/>
      <c r="AX39" s="34">
        <v>0.78</v>
      </c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1'!F40</f>
        <v>15.199999999999998</v>
      </c>
      <c r="D40" s="33"/>
      <c r="E40" s="33"/>
      <c r="F40" s="60">
        <f t="shared" si="0"/>
        <v>15.199999999999998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1'!F41</f>
        <v>0.50000000000000178</v>
      </c>
      <c r="D41" s="33"/>
      <c r="E41" s="33"/>
      <c r="F41" s="60">
        <f t="shared" si="0"/>
        <v>0.50000000000000178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1'!F42</f>
        <v>20.849999999999998</v>
      </c>
      <c r="D42" s="33"/>
      <c r="E42" s="33"/>
      <c r="F42" s="60">
        <f t="shared" si="0"/>
        <v>20.2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/>
      <c r="AW42" s="34"/>
      <c r="AX42" s="34">
        <v>0.65</v>
      </c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1'!F43</f>
        <v>17.320000000000004</v>
      </c>
      <c r="D43" s="33"/>
      <c r="E43" s="33"/>
      <c r="F43" s="60">
        <f t="shared" si="0"/>
        <v>16.670000000000005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/>
      <c r="AW43" s="34"/>
      <c r="AX43" s="34">
        <v>0.65</v>
      </c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1'!F44</f>
        <v>8.7000000000000011</v>
      </c>
      <c r="D44" s="33"/>
      <c r="E44" s="33"/>
      <c r="F44" s="60">
        <f t="shared" si="0"/>
        <v>0.90000000000000124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/>
      <c r="AW44" s="34"/>
      <c r="AX44" s="34">
        <v>7.8</v>
      </c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1'!F45</f>
        <v>12.48</v>
      </c>
      <c r="D45" s="33"/>
      <c r="E45" s="33"/>
      <c r="F45" s="60">
        <f t="shared" si="0"/>
        <v>10.66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/>
      <c r="AW45" s="34"/>
      <c r="AX45" s="34">
        <v>1.82</v>
      </c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1'!F46</f>
        <v>13</v>
      </c>
      <c r="D46" s="33"/>
      <c r="E46" s="33"/>
      <c r="F46" s="60">
        <f t="shared" si="0"/>
        <v>13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/>
      <c r="AR46" s="33"/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1'!F47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1'!F48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1'!F49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1'!F50</f>
        <v>117</v>
      </c>
      <c r="D50" s="100"/>
      <c r="E50" s="33"/>
      <c r="F50" s="101">
        <f t="shared" si="0"/>
        <v>117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B51" s="109" t="s">
        <v>59</v>
      </c>
      <c r="C51" s="57">
        <f>+'semana 1'!F51</f>
        <v>3</v>
      </c>
      <c r="D51" s="111"/>
      <c r="E51" s="33"/>
      <c r="F51" s="113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B52" s="109" t="s">
        <v>60</v>
      </c>
      <c r="C52" s="57">
        <f>+'semana 1'!F52</f>
        <v>25</v>
      </c>
      <c r="D52" s="111"/>
      <c r="E52" s="33"/>
      <c r="F52" s="113">
        <f t="shared" si="0"/>
        <v>25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/>
      <c r="AQ52" s="121"/>
      <c r="AR52" s="121"/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4" zoomScale="90" zoomScaleNormal="90" workbookViewId="0">
      <pane xSplit="5" topLeftCell="G1" activePane="topRight" state="frozen"/>
      <selection activeCell="B1" sqref="B1"/>
      <selection pane="topRight" activeCell="U37" sqref="U37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84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2'!F4</f>
        <v>10.083000000000002</v>
      </c>
      <c r="D4" s="33"/>
      <c r="E4" s="33"/>
      <c r="F4" s="60">
        <f>+C4-SUM(G4:M4)-SUM(Q4:V4)-SUM(Z4:AE4)-SUM(AH4:AM4)-SUM(AN4:AS4)-SUM(AT4:AY4)-SUM(AZ4:BE4)-SUM(BF4:BK4)-SUM(BL4:BQ4)+E4+D4</f>
        <v>7.2330000000000014</v>
      </c>
      <c r="G4" s="29"/>
      <c r="H4" s="29"/>
      <c r="I4" s="29">
        <v>0.3</v>
      </c>
      <c r="J4" s="29">
        <v>1.05</v>
      </c>
      <c r="K4" s="29">
        <v>1.05</v>
      </c>
      <c r="L4" s="29">
        <v>0.45</v>
      </c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2'!F5</f>
        <v>4.2</v>
      </c>
      <c r="D5" s="33"/>
      <c r="E5" s="33">
        <v>17</v>
      </c>
      <c r="F5" s="60">
        <f t="shared" ref="F5:F52" si="0">+C5-SUM(G5:M5)-SUM(Q5:V5)-SUM(Z5:AE5)-SUM(AH5:AM5)-SUM(AN5:AS5)-SUM(AT5:AY5)-SUM(AZ5:BE5)-SUM(BF5:BK5)-SUM(BL5:BQ5)+E5+D5</f>
        <v>13.600000000000001</v>
      </c>
      <c r="G5" s="29"/>
      <c r="H5" s="29"/>
      <c r="I5" s="29">
        <v>0.8</v>
      </c>
      <c r="J5" s="29">
        <v>2.8</v>
      </c>
      <c r="K5" s="29">
        <v>2.8</v>
      </c>
      <c r="L5" s="29">
        <v>1.2</v>
      </c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2'!F6</f>
        <v>48.25</v>
      </c>
      <c r="D6" s="33"/>
      <c r="E6" s="33"/>
      <c r="F6" s="60">
        <f t="shared" si="0"/>
        <v>43.45</v>
      </c>
      <c r="G6" s="29"/>
      <c r="H6" s="29"/>
      <c r="I6" s="29">
        <v>0.5</v>
      </c>
      <c r="J6" s="29">
        <v>1.75</v>
      </c>
      <c r="K6" s="29">
        <v>1.8</v>
      </c>
      <c r="L6" s="29">
        <v>0.75</v>
      </c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2'!F7</f>
        <v>8.4839999999999982</v>
      </c>
      <c r="D7" s="33"/>
      <c r="E7" s="33"/>
      <c r="F7" s="60">
        <f t="shared" si="0"/>
        <v>8.0439999999999987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0.14000000000000001</v>
      </c>
      <c r="R7" s="30">
        <v>0.1</v>
      </c>
      <c r="S7" s="30">
        <v>0.06</v>
      </c>
      <c r="T7" s="30">
        <v>0.08</v>
      </c>
      <c r="U7" s="30"/>
      <c r="V7" s="30">
        <v>0.06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/>
      <c r="AL7" s="32"/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2'!F8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2'!F9</f>
        <v>1.0000000000000009</v>
      </c>
      <c r="D9" s="33"/>
      <c r="E9" s="33"/>
      <c r="F9" s="60">
        <f t="shared" si="0"/>
        <v>1.0000000000000009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/>
      <c r="AK9" s="32"/>
      <c r="AL9" s="32"/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2'!F10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2'!F11</f>
        <v>22</v>
      </c>
      <c r="D11" s="33"/>
      <c r="E11" s="33"/>
      <c r="F11" s="60">
        <f t="shared" si="0"/>
        <v>19</v>
      </c>
      <c r="G11" s="29">
        <v>1</v>
      </c>
      <c r="H11" s="29">
        <v>1</v>
      </c>
      <c r="I11" s="29"/>
      <c r="J11" s="29"/>
      <c r="K11" s="29">
        <v>1</v>
      </c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/>
      <c r="AK11" s="32"/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2'!F12</f>
        <v>25.36</v>
      </c>
      <c r="D12" s="33"/>
      <c r="E12" s="33"/>
      <c r="F12" s="60">
        <f t="shared" si="0"/>
        <v>21.4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1.26</v>
      </c>
      <c r="R12" s="30">
        <v>0.9</v>
      </c>
      <c r="S12" s="30">
        <v>0.54</v>
      </c>
      <c r="T12" s="30">
        <v>0.72</v>
      </c>
      <c r="U12" s="30"/>
      <c r="V12" s="30">
        <v>0.54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2'!F13</f>
        <v>15.246999999999996</v>
      </c>
      <c r="D13" s="33"/>
      <c r="E13" s="33"/>
      <c r="F13" s="60">
        <f t="shared" si="0"/>
        <v>13.049999999999997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0.48099999999999998</v>
      </c>
      <c r="AU13" s="34">
        <v>0.32500000000000001</v>
      </c>
      <c r="AV13" s="34">
        <v>0.50700000000000001</v>
      </c>
      <c r="AW13" s="34">
        <v>0.41599999999999998</v>
      </c>
      <c r="AX13" s="34">
        <v>0.27300000000000002</v>
      </c>
      <c r="AY13" s="34">
        <v>0.19500000000000001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2'!F14</f>
        <v>1</v>
      </c>
      <c r="D14" s="33"/>
      <c r="E14" s="33">
        <v>4.95</v>
      </c>
      <c r="F14" s="60">
        <f t="shared" si="0"/>
        <v>2.1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>
        <v>3.85</v>
      </c>
      <c r="AO14" s="33"/>
      <c r="AP14" s="33"/>
      <c r="AQ14" s="33"/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2'!F15</f>
        <v>1</v>
      </c>
      <c r="D15" s="33"/>
      <c r="E15" s="33">
        <v>4.95</v>
      </c>
      <c r="F15" s="60">
        <f t="shared" si="0"/>
        <v>2.1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>
        <v>3.85</v>
      </c>
      <c r="AO15" s="33"/>
      <c r="AP15" s="33"/>
      <c r="AQ15" s="33"/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2'!F16</f>
        <v>0</v>
      </c>
      <c r="D16" s="33"/>
      <c r="E16" s="33"/>
      <c r="F16" s="60">
        <f t="shared" si="0"/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5.75" thickBot="1" x14ac:dyDescent="0.3">
      <c r="A17" s="27"/>
      <c r="B17" s="28" t="s">
        <v>62</v>
      </c>
      <c r="C17" s="57">
        <f>+'semana 2'!F17</f>
        <v>16.399999999999999</v>
      </c>
      <c r="D17" s="33"/>
      <c r="E17" s="33"/>
      <c r="F17" s="60">
        <f t="shared" si="0"/>
        <v>16.329999999999998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>
        <v>7.0000000000000007E-2</v>
      </c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2'!F18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2'!F19</f>
        <v>4.13</v>
      </c>
      <c r="D19" s="33"/>
      <c r="E19" s="33"/>
      <c r="F19" s="60">
        <f t="shared" si="0"/>
        <v>4.13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/>
      <c r="AU19" s="34"/>
      <c r="AV19" s="34"/>
      <c r="AW19" s="34"/>
      <c r="AX19" s="34"/>
      <c r="AY19" s="34"/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2'!F20</f>
        <v>2</v>
      </c>
      <c r="D20" s="33"/>
      <c r="E20" s="33"/>
      <c r="F20" s="60">
        <f t="shared" si="0"/>
        <v>2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2'!F21</f>
        <v>19.899999999999999</v>
      </c>
      <c r="D21" s="33"/>
      <c r="E21" s="33"/>
      <c r="F21" s="60">
        <f t="shared" si="0"/>
        <v>14.199999999999998</v>
      </c>
      <c r="G21" s="29"/>
      <c r="H21" s="29"/>
      <c r="I21" s="29">
        <v>0.6</v>
      </c>
      <c r="J21" s="29">
        <v>2.1</v>
      </c>
      <c r="K21" s="29">
        <v>2.1</v>
      </c>
      <c r="L21" s="29">
        <v>0.9</v>
      </c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2'!F22</f>
        <v>55.599999999999994</v>
      </c>
      <c r="D22" s="33"/>
      <c r="E22" s="33"/>
      <c r="F22" s="60">
        <f t="shared" si="0"/>
        <v>21.799999999999997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7.4</v>
      </c>
      <c r="AU22" s="34">
        <v>5</v>
      </c>
      <c r="AV22" s="34">
        <v>7.8</v>
      </c>
      <c r="AW22" s="34">
        <v>6.4</v>
      </c>
      <c r="AX22" s="34">
        <v>4.2</v>
      </c>
      <c r="AY22" s="34">
        <v>3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2'!F23</f>
        <v>73.33</v>
      </c>
      <c r="D23" s="33"/>
      <c r="E23" s="33">
        <v>50</v>
      </c>
      <c r="F23" s="60">
        <f t="shared" si="0"/>
        <v>35.31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>
        <v>69.3</v>
      </c>
      <c r="AO23" s="33"/>
      <c r="AP23" s="33"/>
      <c r="AQ23" s="33"/>
      <c r="AR23" s="33"/>
      <c r="AS23" s="33"/>
      <c r="AT23" s="34">
        <v>2.2000000000000002</v>
      </c>
      <c r="AU23" s="34">
        <v>1.5</v>
      </c>
      <c r="AV23" s="34">
        <v>2</v>
      </c>
      <c r="AW23" s="34">
        <v>1.92</v>
      </c>
      <c r="AX23" s="34">
        <v>1.2</v>
      </c>
      <c r="AY23" s="34">
        <v>0.9</v>
      </c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>
        <v>9</v>
      </c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2'!F24</f>
        <v>14.280000000000001</v>
      </c>
      <c r="D24" s="33"/>
      <c r="E24" s="33"/>
      <c r="F24" s="60">
        <f t="shared" si="0"/>
        <v>14.280000000000001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/>
      <c r="AW24" s="34"/>
      <c r="AX24" s="34"/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2'!F25</f>
        <v>72</v>
      </c>
      <c r="D25" s="33"/>
      <c r="E25" s="33">
        <v>100</v>
      </c>
      <c r="F25" s="60">
        <f t="shared" si="0"/>
        <v>90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/>
      <c r="AA25" s="31"/>
      <c r="AB25" s="31"/>
      <c r="AC25" s="31"/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/>
      <c r="AO25" s="33"/>
      <c r="AP25" s="33"/>
      <c r="AQ25" s="33"/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>
        <v>32</v>
      </c>
      <c r="BM25" s="50"/>
      <c r="BN25" s="50"/>
      <c r="BO25" s="50"/>
      <c r="BP25" s="50"/>
      <c r="BQ25" s="50">
        <v>50</v>
      </c>
    </row>
    <row r="26" spans="1:69" ht="16.5" customHeight="1" thickBot="1" x14ac:dyDescent="0.3">
      <c r="A26" s="27">
        <v>1000093002</v>
      </c>
      <c r="B26" s="28" t="s">
        <v>34</v>
      </c>
      <c r="C26" s="57">
        <f>+'semana 2'!F26</f>
        <v>160</v>
      </c>
      <c r="D26" s="33"/>
      <c r="E26" s="33">
        <v>210</v>
      </c>
      <c r="F26" s="60">
        <f t="shared" si="0"/>
        <v>210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>
        <v>40</v>
      </c>
      <c r="AA26" s="31"/>
      <c r="AB26" s="31">
        <v>50</v>
      </c>
      <c r="AC26" s="31">
        <v>10</v>
      </c>
      <c r="AD26" s="31"/>
      <c r="AE26" s="31"/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>
        <v>20</v>
      </c>
      <c r="BN26" s="50">
        <v>40</v>
      </c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2'!F27</f>
        <v>149.99999999999997</v>
      </c>
      <c r="D27" s="33"/>
      <c r="E27" s="33">
        <v>180</v>
      </c>
      <c r="F27" s="60">
        <f t="shared" si="0"/>
        <v>189.99999999999997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>
        <v>140</v>
      </c>
      <c r="AO27" s="33"/>
      <c r="AP27" s="33"/>
      <c r="AQ27" s="33"/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2'!F28</f>
        <v>310</v>
      </c>
      <c r="D28" s="33"/>
      <c r="E28" s="33">
        <v>330</v>
      </c>
      <c r="F28" s="60">
        <f>+C28-SUM(G28:M28)-SUM(Q28:V28)-SUM(Z28:AE28)-SUM(AH28:AM28)-SUM(AN28:AS28)-SUM(AT28:AY28)-SUM(AZ28:BE28)-SUM(BF28:BK28)-SUM(BL28:BQ28)+E28+D28</f>
        <v>205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>
        <v>66.7</v>
      </c>
      <c r="BM28" s="50">
        <v>70</v>
      </c>
      <c r="BN28" s="50">
        <v>120</v>
      </c>
      <c r="BO28" s="50">
        <v>23.3</v>
      </c>
      <c r="BP28" s="50">
        <v>85</v>
      </c>
      <c r="BQ28" s="50">
        <v>70</v>
      </c>
    </row>
    <row r="29" spans="1:69" ht="15.75" thickBot="1" x14ac:dyDescent="0.3">
      <c r="A29" s="27">
        <v>1000093014</v>
      </c>
      <c r="B29" s="28" t="s">
        <v>37</v>
      </c>
      <c r="C29" s="57">
        <f>+'semana 2'!F29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2'!F30</f>
        <v>8</v>
      </c>
      <c r="D30" s="33"/>
      <c r="E30" s="33"/>
      <c r="F30" s="60">
        <f t="shared" si="0"/>
        <v>7</v>
      </c>
      <c r="G30" s="29"/>
      <c r="H30" s="29">
        <v>1</v>
      </c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/>
      <c r="AK30" s="32"/>
      <c r="AL30" s="32"/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2'!F31</f>
        <v>7.5999999999999979</v>
      </c>
      <c r="D31" s="33"/>
      <c r="E31" s="33"/>
      <c r="F31" s="60">
        <f t="shared" si="0"/>
        <v>7.5999999999999979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/>
      <c r="AK31" s="32"/>
      <c r="AL31" s="32"/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83</v>
      </c>
      <c r="C32" s="57">
        <f>+'semana 2'!F32</f>
        <v>0</v>
      </c>
      <c r="D32" s="33"/>
      <c r="E32" s="33">
        <v>180</v>
      </c>
      <c r="F32" s="60">
        <f t="shared" si="0"/>
        <v>25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>
        <v>155</v>
      </c>
    </row>
    <row r="33" spans="1:69" ht="15.75" thickBot="1" x14ac:dyDescent="0.3">
      <c r="A33" s="27">
        <v>1000093032</v>
      </c>
      <c r="B33" s="28" t="s">
        <v>41</v>
      </c>
      <c r="C33" s="57">
        <f>+'semana 2'!F33</f>
        <v>24.599999999999994</v>
      </c>
      <c r="D33" s="33"/>
      <c r="E33" s="33"/>
      <c r="F33" s="60">
        <f t="shared" si="0"/>
        <v>20.199999999999996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1.4</v>
      </c>
      <c r="R33" s="30">
        <v>1</v>
      </c>
      <c r="S33" s="30">
        <v>0.6</v>
      </c>
      <c r="T33" s="30">
        <v>0.8</v>
      </c>
      <c r="U33" s="30"/>
      <c r="V33" s="30">
        <v>0.6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2'!F34</f>
        <v>13.075000000000017</v>
      </c>
      <c r="D34" s="33"/>
      <c r="E34" s="33">
        <v>450</v>
      </c>
      <c r="F34" s="60">
        <f t="shared" si="0"/>
        <v>81.075000000000045</v>
      </c>
      <c r="G34" s="29"/>
      <c r="H34" s="29"/>
      <c r="I34" s="29"/>
      <c r="J34" s="29">
        <v>14</v>
      </c>
      <c r="K34" s="29">
        <v>14</v>
      </c>
      <c r="L34" s="29">
        <v>6</v>
      </c>
      <c r="M34" s="29"/>
      <c r="N34" s="29"/>
      <c r="O34" s="30"/>
      <c r="P34" s="30"/>
      <c r="Q34" s="30">
        <v>7</v>
      </c>
      <c r="R34" s="30">
        <v>5</v>
      </c>
      <c r="S34" s="30">
        <v>2</v>
      </c>
      <c r="T34" s="30">
        <v>4</v>
      </c>
      <c r="U34" s="30"/>
      <c r="V34" s="30">
        <v>3</v>
      </c>
      <c r="W34" s="30"/>
      <c r="X34" s="31"/>
      <c r="Y34" s="31"/>
      <c r="Z34" s="31">
        <v>26</v>
      </c>
      <c r="AA34" s="31">
        <v>39</v>
      </c>
      <c r="AB34" s="31"/>
      <c r="AC34" s="31">
        <v>15</v>
      </c>
      <c r="AD34" s="31">
        <v>27</v>
      </c>
      <c r="AE34" s="31">
        <v>23</v>
      </c>
      <c r="AF34" s="32"/>
      <c r="AG34" s="32"/>
      <c r="AH34" s="32"/>
      <c r="AI34" s="32"/>
      <c r="AJ34" s="32"/>
      <c r="AK34" s="32"/>
      <c r="AL34" s="32"/>
      <c r="AM34" s="32"/>
      <c r="AN34" s="33">
        <v>77</v>
      </c>
      <c r="AO34" s="33"/>
      <c r="AP34" s="33"/>
      <c r="AQ34" s="33"/>
      <c r="AR34" s="33"/>
      <c r="AS34" s="33"/>
      <c r="AT34" s="34">
        <v>25.9</v>
      </c>
      <c r="AU34" s="34">
        <v>17.5</v>
      </c>
      <c r="AV34" s="34">
        <v>27.3</v>
      </c>
      <c r="AW34" s="34">
        <v>22.4</v>
      </c>
      <c r="AX34" s="34">
        <v>14.7</v>
      </c>
      <c r="AY34" s="34">
        <v>12</v>
      </c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>
        <v>0.2</v>
      </c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2'!F35</f>
        <v>17</v>
      </c>
      <c r="D35" s="33"/>
      <c r="E35" s="33"/>
      <c r="F35" s="60">
        <f t="shared" si="0"/>
        <v>17</v>
      </c>
      <c r="G35" s="29"/>
      <c r="H35" s="29"/>
      <c r="I35" s="29"/>
      <c r="J35" s="29" t="s">
        <v>82</v>
      </c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81</v>
      </c>
      <c r="C36" s="57">
        <f>+'semana 2'!F36</f>
        <v>0</v>
      </c>
      <c r="D36" s="33"/>
      <c r="E36" s="33">
        <v>60</v>
      </c>
      <c r="F36" s="60">
        <f t="shared" si="0"/>
        <v>9.9999999999994316E-2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>
        <v>18.2</v>
      </c>
      <c r="BM36" s="50">
        <v>37.700000000000003</v>
      </c>
      <c r="BN36" s="50">
        <v>4</v>
      </c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2'!F37</f>
        <v>15.569999999999999</v>
      </c>
      <c r="D37" s="33"/>
      <c r="E37" s="33"/>
      <c r="F37" s="60">
        <f t="shared" si="0"/>
        <v>5.17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2.8</v>
      </c>
      <c r="R37" s="30">
        <v>2.4</v>
      </c>
      <c r="S37" s="30">
        <v>1.6</v>
      </c>
      <c r="T37" s="30">
        <v>2</v>
      </c>
      <c r="U37" s="30"/>
      <c r="V37" s="30">
        <v>1.6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2'!F38</f>
        <v>16.044</v>
      </c>
      <c r="D38" s="33"/>
      <c r="E38" s="33"/>
      <c r="F38" s="60">
        <f t="shared" si="0"/>
        <v>16.044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2'!F39</f>
        <v>8.3400000000000016</v>
      </c>
      <c r="D39" s="33"/>
      <c r="E39" s="33"/>
      <c r="F39" s="60">
        <f t="shared" si="0"/>
        <v>8.3400000000000016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/>
      <c r="AW39" s="34"/>
      <c r="AX39" s="34"/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2'!F40</f>
        <v>15.199999999999998</v>
      </c>
      <c r="D40" s="33"/>
      <c r="E40" s="33"/>
      <c r="F40" s="60">
        <f t="shared" si="0"/>
        <v>15.199999999999998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2'!F41</f>
        <v>0.50000000000000178</v>
      </c>
      <c r="D41" s="33"/>
      <c r="E41" s="33"/>
      <c r="F41" s="60">
        <f t="shared" si="0"/>
        <v>0.50000000000000178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2'!F42</f>
        <v>20.2</v>
      </c>
      <c r="D42" s="33"/>
      <c r="E42" s="33"/>
      <c r="F42" s="60">
        <f t="shared" si="0"/>
        <v>20.2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/>
      <c r="AW42" s="34"/>
      <c r="AX42" s="34"/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2'!F43</f>
        <v>16.670000000000005</v>
      </c>
      <c r="D43" s="33"/>
      <c r="E43" s="33"/>
      <c r="F43" s="60">
        <f t="shared" si="0"/>
        <v>16.670000000000005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/>
      <c r="AW43" s="34"/>
      <c r="AX43" s="34"/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2'!F44</f>
        <v>0.90000000000000124</v>
      </c>
      <c r="D44" s="33"/>
      <c r="E44" s="33"/>
      <c r="F44" s="60">
        <f t="shared" si="0"/>
        <v>0.90000000000000124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/>
      <c r="AW44" s="34"/>
      <c r="AX44" s="34"/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2'!F45</f>
        <v>10.66</v>
      </c>
      <c r="D45" s="33"/>
      <c r="E45" s="33"/>
      <c r="F45" s="60">
        <f t="shared" si="0"/>
        <v>10.66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/>
      <c r="AW45" s="34"/>
      <c r="AX45" s="34"/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2'!F46</f>
        <v>13</v>
      </c>
      <c r="D46" s="33"/>
      <c r="E46" s="33"/>
      <c r="F46" s="60">
        <f t="shared" si="0"/>
        <v>13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/>
      <c r="AR46" s="33"/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2'!F47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2'!F48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2'!F49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2'!F50</f>
        <v>117</v>
      </c>
      <c r="D50" s="100"/>
      <c r="E50" s="33"/>
      <c r="F50" s="101">
        <f t="shared" si="0"/>
        <v>0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>
        <v>117</v>
      </c>
    </row>
    <row r="51" spans="1:69" ht="15.75" thickBot="1" x14ac:dyDescent="0.3">
      <c r="B51" s="109" t="s">
        <v>59</v>
      </c>
      <c r="C51" s="57">
        <f>+'semana 2'!F51</f>
        <v>3</v>
      </c>
      <c r="D51" s="111"/>
      <c r="E51" s="33"/>
      <c r="F51" s="113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B52" s="109" t="s">
        <v>60</v>
      </c>
      <c r="C52" s="57">
        <f>+'semana 2'!F52</f>
        <v>25</v>
      </c>
      <c r="D52" s="111"/>
      <c r="E52" s="33"/>
      <c r="F52" s="113">
        <f t="shared" si="0"/>
        <v>24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>
        <v>1</v>
      </c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/>
      <c r="AQ52" s="121"/>
      <c r="AR52" s="121"/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4" zoomScale="90" zoomScaleNormal="90" workbookViewId="0">
      <pane xSplit="5" topLeftCell="AP1" activePane="topRight" state="frozen"/>
      <selection activeCell="B1" sqref="B1"/>
      <selection pane="topRight" activeCell="BQ28" sqref="BQ28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84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3'!F4</f>
        <v>7.2330000000000014</v>
      </c>
      <c r="D4" s="33"/>
      <c r="E4" s="33">
        <v>1</v>
      </c>
      <c r="F4" s="60">
        <f>+C4-SUM(G4:M4)-SUM(Q4:V4)-SUM(Z4:AE4)-SUM(AH4:AM4)-SUM(AN4:AS4)-SUM(AT4:AY4)-SUM(AZ4:BE4)-SUM(BF4:BK4)-SUM(BL4:BQ4)+E4+D4</f>
        <v>4.0330000000000013</v>
      </c>
      <c r="G4" s="29">
        <v>1.05</v>
      </c>
      <c r="H4" s="29">
        <v>0.6</v>
      </c>
      <c r="I4" s="29">
        <v>0.45</v>
      </c>
      <c r="J4" s="29">
        <v>0.45</v>
      </c>
      <c r="K4" s="29">
        <v>0.75</v>
      </c>
      <c r="L4" s="29">
        <v>0.9</v>
      </c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3'!F5</f>
        <v>13.600000000000001</v>
      </c>
      <c r="D5" s="33"/>
      <c r="E5" s="33"/>
      <c r="F5" s="60">
        <f t="shared" ref="F5:F52" si="0">+C5-SUM(G5:M5)-SUM(Q5:V5)-SUM(Z5:AE5)-SUM(AH5:AM5)-SUM(AN5:AS5)-SUM(AT5:AY5)-SUM(AZ5:BE5)-SUM(BF5:BK5)-SUM(BL5:BQ5)+E5+D5</f>
        <v>2.4000000000000004</v>
      </c>
      <c r="G5" s="29">
        <v>2.8</v>
      </c>
      <c r="H5" s="29">
        <v>1.6</v>
      </c>
      <c r="I5" s="29">
        <v>1.2</v>
      </c>
      <c r="J5" s="29">
        <v>1.2</v>
      </c>
      <c r="K5" s="29">
        <v>2</v>
      </c>
      <c r="L5" s="29">
        <v>2.4</v>
      </c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3'!F6</f>
        <v>43.45</v>
      </c>
      <c r="D6" s="33"/>
      <c r="E6" s="33"/>
      <c r="F6" s="60">
        <f t="shared" si="0"/>
        <v>36.400000000000006</v>
      </c>
      <c r="G6" s="29">
        <v>1.75</v>
      </c>
      <c r="H6" s="29">
        <v>1</v>
      </c>
      <c r="I6" s="29">
        <v>0.75</v>
      </c>
      <c r="J6" s="29">
        <v>0.8</v>
      </c>
      <c r="K6" s="29">
        <v>1.25</v>
      </c>
      <c r="L6" s="29">
        <v>1.5</v>
      </c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3'!F7</f>
        <v>8.0439999999999987</v>
      </c>
      <c r="D7" s="33"/>
      <c r="E7" s="33"/>
      <c r="F7" s="60">
        <f t="shared" si="0"/>
        <v>7.2039999999999988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0.12</v>
      </c>
      <c r="R7" s="30">
        <v>0.08</v>
      </c>
      <c r="S7" s="30">
        <v>0.08</v>
      </c>
      <c r="T7" s="30">
        <v>0.08</v>
      </c>
      <c r="U7" s="30">
        <v>0.1</v>
      </c>
      <c r="V7" s="30">
        <v>0.06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>
        <v>0.32</v>
      </c>
      <c r="AJ7" s="32"/>
      <c r="AK7" s="32"/>
      <c r="AL7" s="32"/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3'!F8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3'!F9</f>
        <v>1.0000000000000009</v>
      </c>
      <c r="D9" s="33"/>
      <c r="E9" s="33">
        <v>10</v>
      </c>
      <c r="F9" s="60">
        <f t="shared" si="0"/>
        <v>9.1000000000000014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>
        <v>1.9</v>
      </c>
      <c r="AJ9" s="32"/>
      <c r="AK9" s="32"/>
      <c r="AL9" s="32"/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3'!F10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3'!F11</f>
        <v>19</v>
      </c>
      <c r="D11" s="33"/>
      <c r="E11" s="33"/>
      <c r="F11" s="60">
        <f t="shared" si="0"/>
        <v>18</v>
      </c>
      <c r="G11" s="29"/>
      <c r="H11" s="29"/>
      <c r="I11" s="29"/>
      <c r="J11" s="29"/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>
        <v>1</v>
      </c>
      <c r="AJ11" s="32"/>
      <c r="AK11" s="32"/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3'!F12</f>
        <v>21.4</v>
      </c>
      <c r="D12" s="33"/>
      <c r="E12" s="33"/>
      <c r="F12" s="60">
        <f t="shared" si="0"/>
        <v>16.72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1.08</v>
      </c>
      <c r="R12" s="30">
        <v>0.72</v>
      </c>
      <c r="S12" s="30">
        <v>0.72</v>
      </c>
      <c r="T12" s="30">
        <v>0.72</v>
      </c>
      <c r="U12" s="30">
        <v>0.9</v>
      </c>
      <c r="V12" s="30">
        <v>0.54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3'!F13</f>
        <v>13.049999999999997</v>
      </c>
      <c r="D13" s="33"/>
      <c r="E13" s="33"/>
      <c r="F13" s="60">
        <f t="shared" si="0"/>
        <v>10.735999999999997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0.32500000000000001</v>
      </c>
      <c r="AU13" s="34">
        <v>0.39</v>
      </c>
      <c r="AV13" s="34">
        <v>0.45500000000000002</v>
      </c>
      <c r="AW13" s="34">
        <v>0.40300000000000002</v>
      </c>
      <c r="AX13" s="34">
        <v>0.46800000000000003</v>
      </c>
      <c r="AY13" s="34">
        <v>0.27300000000000002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3'!F14</f>
        <v>2.1</v>
      </c>
      <c r="D14" s="33"/>
      <c r="E14" s="33">
        <v>3.9</v>
      </c>
      <c r="F14" s="60">
        <f t="shared" si="0"/>
        <v>0.84999999999999964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>
        <v>1.25</v>
      </c>
      <c r="AO14" s="33"/>
      <c r="AP14" s="33"/>
      <c r="AQ14" s="33"/>
      <c r="AR14" s="33">
        <v>3.9</v>
      </c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3'!F15</f>
        <v>2.1</v>
      </c>
      <c r="D15" s="33"/>
      <c r="E15" s="33">
        <v>3.9</v>
      </c>
      <c r="F15" s="60">
        <f t="shared" si="0"/>
        <v>0.84999999999999964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>
        <v>1.25</v>
      </c>
      <c r="AO15" s="33"/>
      <c r="AP15" s="33"/>
      <c r="AQ15" s="33"/>
      <c r="AR15" s="33">
        <v>3.9</v>
      </c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3'!F16</f>
        <v>0</v>
      </c>
      <c r="D16" s="33"/>
      <c r="E16" s="33"/>
      <c r="F16" s="60">
        <f t="shared" si="0"/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5.75" thickBot="1" x14ac:dyDescent="0.3">
      <c r="A17" s="27"/>
      <c r="B17" s="28" t="s">
        <v>62</v>
      </c>
      <c r="C17" s="57">
        <f>+'semana 3'!F17</f>
        <v>16.329999999999998</v>
      </c>
      <c r="D17" s="33"/>
      <c r="E17" s="33"/>
      <c r="F17" s="60">
        <f t="shared" si="0"/>
        <v>16.329999999999998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3'!F18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3'!F19</f>
        <v>4.13</v>
      </c>
      <c r="D19" s="33"/>
      <c r="E19" s="33"/>
      <c r="F19" s="60">
        <f t="shared" si="0"/>
        <v>4.13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/>
      <c r="AU19" s="34"/>
      <c r="AV19" s="34"/>
      <c r="AW19" s="34"/>
      <c r="AX19" s="34"/>
      <c r="AY19" s="34"/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3'!F20</f>
        <v>2</v>
      </c>
      <c r="D20" s="33"/>
      <c r="E20" s="33"/>
      <c r="F20" s="60">
        <f t="shared" si="0"/>
        <v>2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3'!F21</f>
        <v>14.199999999999998</v>
      </c>
      <c r="D21" s="33"/>
      <c r="E21" s="33"/>
      <c r="F21" s="60">
        <f t="shared" si="0"/>
        <v>5.7999999999999972</v>
      </c>
      <c r="G21" s="29">
        <v>2.1</v>
      </c>
      <c r="H21" s="29">
        <v>1.2</v>
      </c>
      <c r="I21" s="29">
        <v>0.9</v>
      </c>
      <c r="J21" s="29">
        <v>0.9</v>
      </c>
      <c r="K21" s="29">
        <v>1.5</v>
      </c>
      <c r="L21" s="29">
        <v>1.8</v>
      </c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3'!F22</f>
        <v>21.799999999999997</v>
      </c>
      <c r="D22" s="33"/>
      <c r="E22" s="33">
        <v>50</v>
      </c>
      <c r="F22" s="60">
        <f t="shared" si="0"/>
        <v>35.4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5</v>
      </c>
      <c r="AU22" s="34">
        <v>6</v>
      </c>
      <c r="AV22" s="34">
        <v>7</v>
      </c>
      <c r="AW22" s="34">
        <v>6.2</v>
      </c>
      <c r="AX22" s="34">
        <v>7.2</v>
      </c>
      <c r="AY22" s="34">
        <v>5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3'!F23</f>
        <v>35.31</v>
      </c>
      <c r="D23" s="33"/>
      <c r="E23" s="33">
        <v>70.2</v>
      </c>
      <c r="F23" s="60">
        <f t="shared" si="0"/>
        <v>72.650000000000006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>
        <v>22.5</v>
      </c>
      <c r="AO23" s="33"/>
      <c r="AP23" s="33"/>
      <c r="AQ23" s="33"/>
      <c r="AR23" s="33"/>
      <c r="AS23" s="33"/>
      <c r="AT23" s="34">
        <v>1</v>
      </c>
      <c r="AU23" s="34">
        <v>1.8</v>
      </c>
      <c r="AV23" s="34">
        <v>2.1</v>
      </c>
      <c r="AW23" s="34">
        <v>1.86</v>
      </c>
      <c r="AX23" s="34">
        <v>2.1</v>
      </c>
      <c r="AY23" s="34">
        <v>1.5</v>
      </c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3'!F24</f>
        <v>14.280000000000001</v>
      </c>
      <c r="D24" s="33"/>
      <c r="E24" s="33"/>
      <c r="F24" s="60">
        <f t="shared" si="0"/>
        <v>13.56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/>
      <c r="AW24" s="34"/>
      <c r="AX24" s="34"/>
      <c r="AY24" s="34">
        <v>0.72</v>
      </c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3'!F25</f>
        <v>90</v>
      </c>
      <c r="D25" s="33"/>
      <c r="E25" s="33">
        <v>70</v>
      </c>
      <c r="F25" s="60">
        <f t="shared" si="0"/>
        <v>21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/>
      <c r="AA25" s="31"/>
      <c r="AB25" s="31"/>
      <c r="AC25" s="31">
        <v>60</v>
      </c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>
        <v>30</v>
      </c>
      <c r="AO25" s="33"/>
      <c r="AP25" s="33"/>
      <c r="AQ25" s="33"/>
      <c r="AR25" s="33">
        <v>49</v>
      </c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6.5" customHeight="1" thickBot="1" x14ac:dyDescent="0.3">
      <c r="A26" s="27">
        <v>1000093002</v>
      </c>
      <c r="B26" s="28" t="s">
        <v>34</v>
      </c>
      <c r="C26" s="57">
        <f>+'semana 3'!F26</f>
        <v>210</v>
      </c>
      <c r="D26" s="33"/>
      <c r="E26" s="33">
        <v>60</v>
      </c>
      <c r="F26" s="60">
        <f t="shared" si="0"/>
        <v>0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/>
      <c r="AA26" s="31">
        <v>35</v>
      </c>
      <c r="AB26" s="31">
        <v>35</v>
      </c>
      <c r="AC26" s="31"/>
      <c r="AD26" s="31"/>
      <c r="AE26" s="31">
        <v>100</v>
      </c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>
        <v>100</v>
      </c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3'!F27</f>
        <v>189.99999999999997</v>
      </c>
      <c r="D27" s="33"/>
      <c r="E27" s="33"/>
      <c r="F27" s="60">
        <f t="shared" si="0"/>
        <v>69.999999999999972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>
        <v>40</v>
      </c>
      <c r="AO27" s="33"/>
      <c r="AP27" s="33"/>
      <c r="AQ27" s="33"/>
      <c r="AR27" s="33">
        <v>80</v>
      </c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3'!F28</f>
        <v>205</v>
      </c>
      <c r="D28" s="33"/>
      <c r="E28" s="33">
        <v>180</v>
      </c>
      <c r="F28" s="60">
        <f>+C28-SUM(G28:M28)-SUM(Q28:V28)-SUM(Z28:AE28)-SUM(AH28:AM28)-SUM(AN28:AS28)-SUM(AT28:AY28)-SUM(AZ28:BE28)-SUM(BF28:BK28)-SUM(BL28:BQ28)+E28+D28</f>
        <v>120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>
        <v>155</v>
      </c>
      <c r="BM28" s="50">
        <v>40</v>
      </c>
      <c r="BN28" s="50">
        <v>30</v>
      </c>
      <c r="BO28" s="50">
        <v>40</v>
      </c>
      <c r="BP28" s="50"/>
      <c r="BQ28" s="50"/>
    </row>
    <row r="29" spans="1:69" ht="15.75" thickBot="1" x14ac:dyDescent="0.3">
      <c r="A29" s="27">
        <v>1000093014</v>
      </c>
      <c r="B29" s="28" t="s">
        <v>37</v>
      </c>
      <c r="C29" s="57">
        <f>+'semana 3'!F29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3'!F30</f>
        <v>7</v>
      </c>
      <c r="D30" s="33"/>
      <c r="E30" s="33"/>
      <c r="F30" s="60">
        <f t="shared" si="0"/>
        <v>6</v>
      </c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>
        <v>1</v>
      </c>
      <c r="AJ30" s="32"/>
      <c r="AK30" s="32"/>
      <c r="AL30" s="32"/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3'!F31</f>
        <v>7.5999999999999979</v>
      </c>
      <c r="D31" s="33"/>
      <c r="E31" s="33"/>
      <c r="F31" s="60">
        <f t="shared" si="0"/>
        <v>7.1999999999999975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>
        <v>0.4</v>
      </c>
      <c r="AJ31" s="32"/>
      <c r="AK31" s="32"/>
      <c r="AL31" s="32"/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83</v>
      </c>
      <c r="C32" s="57">
        <f>+'semana 3'!F32</f>
        <v>25</v>
      </c>
      <c r="D32" s="33"/>
      <c r="E32" s="33"/>
      <c r="F32" s="60">
        <f t="shared" si="0"/>
        <v>25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3'!F33</f>
        <v>20.199999999999996</v>
      </c>
      <c r="D33" s="33"/>
      <c r="E33" s="33"/>
      <c r="F33" s="60">
        <f t="shared" si="0"/>
        <v>14.999999999999996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1.2</v>
      </c>
      <c r="R33" s="30">
        <v>0.8</v>
      </c>
      <c r="S33" s="30">
        <v>0.8</v>
      </c>
      <c r="T33" s="30">
        <v>0.8</v>
      </c>
      <c r="U33" s="30">
        <v>1</v>
      </c>
      <c r="V33" s="30">
        <v>0.6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3'!F34</f>
        <v>81.075000000000045</v>
      </c>
      <c r="D34" s="33"/>
      <c r="E34" s="33">
        <v>350</v>
      </c>
      <c r="F34" s="60">
        <f t="shared" si="0"/>
        <v>38.075000000000045</v>
      </c>
      <c r="G34" s="29">
        <v>14</v>
      </c>
      <c r="H34" s="29">
        <v>8</v>
      </c>
      <c r="I34" s="29">
        <v>6</v>
      </c>
      <c r="J34" s="29">
        <v>6</v>
      </c>
      <c r="K34" s="29">
        <v>10</v>
      </c>
      <c r="L34" s="29">
        <v>12</v>
      </c>
      <c r="M34" s="29"/>
      <c r="N34" s="29"/>
      <c r="O34" s="30"/>
      <c r="P34" s="30"/>
      <c r="Q34" s="30">
        <v>6</v>
      </c>
      <c r="R34" s="30">
        <v>4</v>
      </c>
      <c r="S34" s="30">
        <v>4</v>
      </c>
      <c r="T34" s="30">
        <v>4</v>
      </c>
      <c r="U34" s="30">
        <v>5</v>
      </c>
      <c r="V34" s="30">
        <v>3</v>
      </c>
      <c r="W34" s="30"/>
      <c r="X34" s="31"/>
      <c r="Y34" s="31"/>
      <c r="Z34" s="31">
        <v>10</v>
      </c>
      <c r="AA34" s="31">
        <v>25</v>
      </c>
      <c r="AB34" s="31"/>
      <c r="AC34" s="31">
        <v>10</v>
      </c>
      <c r="AD34" s="31">
        <v>27</v>
      </c>
      <c r="AE34" s="31"/>
      <c r="AF34" s="32"/>
      <c r="AG34" s="32"/>
      <c r="AH34" s="32"/>
      <c r="AI34" s="32"/>
      <c r="AJ34" s="32"/>
      <c r="AK34" s="32"/>
      <c r="AL34" s="32"/>
      <c r="AM34" s="32"/>
      <c r="AN34" s="33">
        <v>25</v>
      </c>
      <c r="AO34" s="33"/>
      <c r="AP34" s="33"/>
      <c r="AQ34" s="33"/>
      <c r="AR34" s="33">
        <v>78</v>
      </c>
      <c r="AS34" s="33"/>
      <c r="AT34" s="34">
        <v>20</v>
      </c>
      <c r="AU34" s="34">
        <v>14.4</v>
      </c>
      <c r="AV34" s="34">
        <v>28</v>
      </c>
      <c r="AW34" s="34">
        <v>24.8</v>
      </c>
      <c r="AX34" s="34">
        <v>28.8</v>
      </c>
      <c r="AY34" s="34">
        <v>20</v>
      </c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3'!F35</f>
        <v>17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81</v>
      </c>
      <c r="C36" s="57">
        <f>+'semana 3'!F36</f>
        <v>9.9999999999994316E-2</v>
      </c>
      <c r="D36" s="33"/>
      <c r="E36" s="33">
        <v>50</v>
      </c>
      <c r="F36" s="60">
        <f t="shared" si="0"/>
        <v>9.9999999999994316E-2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>
        <v>50</v>
      </c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3'!F37</f>
        <v>5.17</v>
      </c>
      <c r="D37" s="33"/>
      <c r="E37" s="33">
        <v>20</v>
      </c>
      <c r="F37" s="60">
        <f t="shared" si="0"/>
        <v>14.770000000000001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2.4</v>
      </c>
      <c r="R37" s="30">
        <v>1.6</v>
      </c>
      <c r="S37" s="30">
        <v>1.6</v>
      </c>
      <c r="T37" s="30">
        <v>1.6</v>
      </c>
      <c r="U37" s="30">
        <v>2</v>
      </c>
      <c r="V37" s="30">
        <v>1.2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3'!F38</f>
        <v>16.044</v>
      </c>
      <c r="D38" s="33"/>
      <c r="E38" s="33"/>
      <c r="F38" s="60">
        <f t="shared" si="0"/>
        <v>16.044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3'!F39</f>
        <v>8.3400000000000016</v>
      </c>
      <c r="D39" s="33"/>
      <c r="E39" s="33"/>
      <c r="F39" s="60">
        <f t="shared" si="0"/>
        <v>8.1000000000000014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/>
      <c r="AW39" s="34"/>
      <c r="AX39" s="34"/>
      <c r="AY39" s="34">
        <v>0.24</v>
      </c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3'!F40</f>
        <v>15.199999999999998</v>
      </c>
      <c r="D40" s="33"/>
      <c r="E40" s="33"/>
      <c r="F40" s="60">
        <f t="shared" si="0"/>
        <v>15.199999999999998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3'!F41</f>
        <v>0.50000000000000178</v>
      </c>
      <c r="D41" s="33"/>
      <c r="E41" s="33"/>
      <c r="F41" s="60">
        <f t="shared" si="0"/>
        <v>0.50000000000000178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3'!F42</f>
        <v>20.2</v>
      </c>
      <c r="D42" s="33"/>
      <c r="E42" s="33"/>
      <c r="F42" s="60">
        <f t="shared" si="0"/>
        <v>20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/>
      <c r="AW42" s="34"/>
      <c r="AX42" s="34"/>
      <c r="AY42" s="34">
        <v>0.2</v>
      </c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3'!F43</f>
        <v>16.670000000000005</v>
      </c>
      <c r="D43" s="33"/>
      <c r="E43" s="33"/>
      <c r="F43" s="60">
        <f t="shared" si="0"/>
        <v>16.470000000000006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/>
      <c r="AW43" s="34"/>
      <c r="AX43" s="34"/>
      <c r="AY43" s="34">
        <v>0.2</v>
      </c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3'!F44</f>
        <v>0.90000000000000124</v>
      </c>
      <c r="D44" s="33"/>
      <c r="E44" s="33"/>
      <c r="F44" s="60">
        <f t="shared" si="0"/>
        <v>0.1000000000000012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/>
      <c r="AW44" s="34"/>
      <c r="AX44" s="34"/>
      <c r="AY44" s="34">
        <v>0.8</v>
      </c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3'!F45</f>
        <v>10.66</v>
      </c>
      <c r="D45" s="33"/>
      <c r="E45" s="33"/>
      <c r="F45" s="60">
        <f t="shared" si="0"/>
        <v>10.1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/>
      <c r="AW45" s="34"/>
      <c r="AX45" s="34"/>
      <c r="AY45" s="34">
        <v>0.56000000000000005</v>
      </c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3'!F46</f>
        <v>13</v>
      </c>
      <c r="D46" s="33"/>
      <c r="E46" s="33"/>
      <c r="F46" s="60">
        <f t="shared" si="0"/>
        <v>13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/>
      <c r="AR46" s="33"/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3'!F47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3'!F48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3'!F49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3'!F50</f>
        <v>0</v>
      </c>
      <c r="D50" s="100"/>
      <c r="E50" s="33">
        <v>122</v>
      </c>
      <c r="F50" s="101">
        <f t="shared" si="0"/>
        <v>32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>
        <v>90</v>
      </c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B51" s="109" t="s">
        <v>59</v>
      </c>
      <c r="C51" s="57">
        <f>+'semana 3'!F51</f>
        <v>3</v>
      </c>
      <c r="D51" s="111"/>
      <c r="E51" s="33"/>
      <c r="F51" s="113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B52" s="109" t="s">
        <v>60</v>
      </c>
      <c r="C52" s="57">
        <f>+'semana 3'!F52</f>
        <v>24</v>
      </c>
      <c r="D52" s="111"/>
      <c r="E52" s="33"/>
      <c r="F52" s="113">
        <f t="shared" si="0"/>
        <v>24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/>
      <c r="AQ52" s="121"/>
      <c r="AR52" s="121"/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1" zoomScale="90" zoomScaleNormal="90" workbookViewId="0">
      <pane xSplit="5" topLeftCell="AE1" activePane="topRight" state="frozen"/>
      <selection activeCell="B1" sqref="B1"/>
      <selection pane="topRight" activeCell="B9" sqref="A9:XFD9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84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4'!F4</f>
        <v>4.0330000000000013</v>
      </c>
      <c r="D4" s="33"/>
      <c r="E4" s="33"/>
      <c r="F4" s="60">
        <f>+C4-SUM(G4:M4)-SUM(Q4:V4)-SUM(Z4:AE4)-SUM(AH4:AM4)-SUM(AN4:AS4)-SUM(AT4:AY4)-SUM(AZ4:BE4)-SUM(BF4:BK4)-SUM(BL4:BQ4)+E4+D4</f>
        <v>1.6330000000000013</v>
      </c>
      <c r="G4" s="29">
        <v>0.6</v>
      </c>
      <c r="H4" s="29">
        <v>0.45</v>
      </c>
      <c r="I4" s="29">
        <v>0.45</v>
      </c>
      <c r="J4" s="29">
        <v>0.3</v>
      </c>
      <c r="K4" s="29">
        <v>0.45</v>
      </c>
      <c r="L4" s="29">
        <v>0.15</v>
      </c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4'!F5</f>
        <v>2.4000000000000004</v>
      </c>
      <c r="D5" s="33"/>
      <c r="E5" s="33">
        <v>15</v>
      </c>
      <c r="F5" s="60">
        <f t="shared" ref="F5:F52" si="0">+C5-SUM(G5:M5)-SUM(Q5:V5)-SUM(Z5:AE5)-SUM(AH5:AM5)-SUM(AN5:AS5)-SUM(AT5:AY5)-SUM(AZ5:BE5)-SUM(BF5:BK5)-SUM(BL5:BQ5)+E5+D5</f>
        <v>11</v>
      </c>
      <c r="G5" s="29">
        <v>1.6</v>
      </c>
      <c r="H5" s="29">
        <v>1.2</v>
      </c>
      <c r="I5" s="29">
        <v>1.2</v>
      </c>
      <c r="J5" s="29">
        <v>0.8</v>
      </c>
      <c r="K5" s="29">
        <v>1.2</v>
      </c>
      <c r="L5" s="29">
        <v>0.4</v>
      </c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4'!F6</f>
        <v>36.400000000000006</v>
      </c>
      <c r="D6" s="33"/>
      <c r="E6" s="33"/>
      <c r="F6" s="60">
        <f t="shared" si="0"/>
        <v>32.400000000000006</v>
      </c>
      <c r="G6" s="29">
        <v>1</v>
      </c>
      <c r="H6" s="29">
        <v>0.75</v>
      </c>
      <c r="I6" s="29">
        <v>0.75</v>
      </c>
      <c r="J6" s="29">
        <v>0.5</v>
      </c>
      <c r="K6" s="29">
        <v>0.75</v>
      </c>
      <c r="L6" s="29">
        <v>0.25</v>
      </c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4'!F7</f>
        <v>7.2039999999999988</v>
      </c>
      <c r="D7" s="33"/>
      <c r="E7" s="33"/>
      <c r="F7" s="60">
        <f t="shared" si="0"/>
        <v>6.4239999999999986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0.1</v>
      </c>
      <c r="R7" s="30">
        <v>0.12</v>
      </c>
      <c r="S7" s="30">
        <v>0.08</v>
      </c>
      <c r="T7" s="30">
        <v>0.08</v>
      </c>
      <c r="U7" s="30"/>
      <c r="V7" s="30">
        <v>0.08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/>
      <c r="AL7" s="32">
        <v>0.32</v>
      </c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4'!F8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4'!F9</f>
        <v>9.1000000000000014</v>
      </c>
      <c r="D9" s="33"/>
      <c r="E9" s="33"/>
      <c r="F9" s="60">
        <f t="shared" si="0"/>
        <v>7.0000000000000018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/>
      <c r="AK9" s="32"/>
      <c r="AL9" s="32">
        <v>2.1</v>
      </c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4'!F10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4'!F11</f>
        <v>18</v>
      </c>
      <c r="D11" s="33"/>
      <c r="E11" s="33"/>
      <c r="F11" s="60">
        <f t="shared" si="0"/>
        <v>15.5</v>
      </c>
      <c r="G11" s="29"/>
      <c r="H11" s="29"/>
      <c r="I11" s="29">
        <v>0.5</v>
      </c>
      <c r="J11" s="29"/>
      <c r="K11" s="29">
        <v>1</v>
      </c>
      <c r="L11" s="29">
        <v>1</v>
      </c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/>
      <c r="AK11" s="32"/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4'!F12</f>
        <v>16.72</v>
      </c>
      <c r="D12" s="33"/>
      <c r="E12" s="33"/>
      <c r="F12" s="60">
        <f t="shared" si="0"/>
        <v>12.759999999999998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0.72</v>
      </c>
      <c r="R12" s="30">
        <v>1.08</v>
      </c>
      <c r="S12" s="30">
        <v>0.72</v>
      </c>
      <c r="T12" s="30">
        <v>0.72</v>
      </c>
      <c r="U12" s="30"/>
      <c r="V12" s="30">
        <v>0.72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4'!F13</f>
        <v>10.735999999999997</v>
      </c>
      <c r="D13" s="33"/>
      <c r="E13" s="33"/>
      <c r="F13" s="60">
        <f t="shared" si="0"/>
        <v>8.8149999999999977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0.247</v>
      </c>
      <c r="AU13" s="34">
        <v>0.42899999999999999</v>
      </c>
      <c r="AV13" s="34">
        <v>0.35099999999999998</v>
      </c>
      <c r="AW13" s="34">
        <v>0.14000000000000001</v>
      </c>
      <c r="AX13" s="34">
        <v>0.41599999999999998</v>
      </c>
      <c r="AY13" s="34">
        <v>0.33800000000000002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4'!F14</f>
        <v>0.84999999999999964</v>
      </c>
      <c r="D14" s="33"/>
      <c r="E14" s="33">
        <v>2.2000000000000002</v>
      </c>
      <c r="F14" s="60">
        <f t="shared" si="0"/>
        <v>0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/>
      <c r="AO14" s="33"/>
      <c r="AP14" s="33">
        <v>3.05</v>
      </c>
      <c r="AQ14" s="33"/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4'!F15</f>
        <v>0.84999999999999964</v>
      </c>
      <c r="D15" s="33"/>
      <c r="E15" s="33">
        <v>15</v>
      </c>
      <c r="F15" s="60">
        <f t="shared" si="0"/>
        <v>12.8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/>
      <c r="AO15" s="33"/>
      <c r="AP15" s="33">
        <v>3.05</v>
      </c>
      <c r="AQ15" s="33"/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4'!F16</f>
        <v>0</v>
      </c>
      <c r="D16" s="33"/>
      <c r="E16" s="33"/>
      <c r="F16" s="60">
        <f>+C16-SUM(G16:M16)-SUM(Q16:V16)-SUM(Z16:AE16)-SUM(AH16:AM16)-SUM(AN16:AS16)-SUM(AT16:AY16)-SUM(AZ16:BE16)-SUM(BF16:BK16)-SUM(BL16:BQ16)+E16+D16</f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5.75" thickBot="1" x14ac:dyDescent="0.3">
      <c r="A17" s="27"/>
      <c r="B17" s="28" t="s">
        <v>62</v>
      </c>
      <c r="C17" s="57">
        <f>+'semana 4'!F17</f>
        <v>16.329999999999998</v>
      </c>
      <c r="D17" s="33"/>
      <c r="E17" s="33"/>
      <c r="F17" s="60">
        <f t="shared" si="0"/>
        <v>16.329999999999998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4'!F18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4'!F19</f>
        <v>4.13</v>
      </c>
      <c r="D19" s="33"/>
      <c r="E19" s="33"/>
      <c r="F19" s="60">
        <f t="shared" si="0"/>
        <v>0.12999999999999989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/>
      <c r="AU19" s="34"/>
      <c r="AV19" s="34"/>
      <c r="AW19" s="34"/>
      <c r="AX19" s="34"/>
      <c r="AY19" s="34">
        <v>4</v>
      </c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4'!F20</f>
        <v>2</v>
      </c>
      <c r="D20" s="33"/>
      <c r="E20" s="33"/>
      <c r="F20" s="60">
        <f t="shared" si="0"/>
        <v>1.8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>
        <v>0.2</v>
      </c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4'!F21</f>
        <v>5.7999999999999972</v>
      </c>
      <c r="D21" s="33"/>
      <c r="E21" s="33"/>
      <c r="F21" s="60">
        <f t="shared" si="0"/>
        <v>0.99999999999999734</v>
      </c>
      <c r="G21" s="29">
        <v>1.2</v>
      </c>
      <c r="H21" s="29">
        <v>0.9</v>
      </c>
      <c r="I21" s="29">
        <v>0.9</v>
      </c>
      <c r="J21" s="29">
        <v>0.6</v>
      </c>
      <c r="K21" s="29">
        <v>0.9</v>
      </c>
      <c r="L21" s="29">
        <v>0.3</v>
      </c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4'!F22</f>
        <v>35.4</v>
      </c>
      <c r="D22" s="33"/>
      <c r="E22" s="33">
        <v>25</v>
      </c>
      <c r="F22" s="60">
        <f t="shared" si="0"/>
        <v>27.109999999999992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3.8</v>
      </c>
      <c r="AU22" s="34">
        <v>6.69</v>
      </c>
      <c r="AV22" s="34">
        <v>7.6</v>
      </c>
      <c r="AW22" s="34">
        <v>3.6</v>
      </c>
      <c r="AX22" s="34">
        <v>6.4</v>
      </c>
      <c r="AY22" s="34">
        <v>5.2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4'!F23</f>
        <v>72.650000000000006</v>
      </c>
      <c r="D23" s="33"/>
      <c r="E23" s="33"/>
      <c r="F23" s="60">
        <f t="shared" si="0"/>
        <v>7.7800000000000065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/>
      <c r="AO23" s="33"/>
      <c r="AP23" s="33">
        <v>54.9</v>
      </c>
      <c r="AQ23" s="33"/>
      <c r="AR23" s="33"/>
      <c r="AS23" s="33"/>
      <c r="AT23" s="34">
        <v>1.1499999999999999</v>
      </c>
      <c r="AU23" s="34">
        <v>1.98</v>
      </c>
      <c r="AV23" s="34">
        <v>2.2799999999999998</v>
      </c>
      <c r="AW23" s="34">
        <v>1.08</v>
      </c>
      <c r="AX23" s="34">
        <v>1.92</v>
      </c>
      <c r="AY23" s="34">
        <v>1.56</v>
      </c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4'!F24</f>
        <v>13.56</v>
      </c>
      <c r="D24" s="33"/>
      <c r="E24" s="33"/>
      <c r="F24" s="60">
        <f t="shared" si="0"/>
        <v>11.58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>
        <v>1.98</v>
      </c>
      <c r="AW24" s="34"/>
      <c r="AX24" s="34"/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4'!F25</f>
        <v>21</v>
      </c>
      <c r="D25" s="33"/>
      <c r="E25" s="33">
        <v>50</v>
      </c>
      <c r="F25" s="60">
        <f t="shared" si="0"/>
        <v>0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/>
      <c r="AA25" s="31"/>
      <c r="AB25" s="31"/>
      <c r="AC25" s="31"/>
      <c r="AD25" s="31"/>
      <c r="AE25" s="31">
        <v>41</v>
      </c>
      <c r="AF25" s="32"/>
      <c r="AG25" s="32"/>
      <c r="AH25" s="32"/>
      <c r="AI25" s="32"/>
      <c r="AJ25" s="32"/>
      <c r="AK25" s="32"/>
      <c r="AL25" s="32"/>
      <c r="AM25" s="32"/>
      <c r="AN25" s="33"/>
      <c r="AO25" s="33"/>
      <c r="AP25" s="33">
        <v>30</v>
      </c>
      <c r="AQ25" s="33"/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6.5" customHeight="1" thickBot="1" x14ac:dyDescent="0.3">
      <c r="A26" s="27">
        <v>1000093002</v>
      </c>
      <c r="B26" s="28" t="s">
        <v>34</v>
      </c>
      <c r="C26" s="57">
        <f>+'semana 4'!F26</f>
        <v>0</v>
      </c>
      <c r="D26" s="33"/>
      <c r="E26" s="33">
        <v>240</v>
      </c>
      <c r="F26" s="60">
        <f t="shared" si="0"/>
        <v>50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/>
      <c r="AA26" s="31">
        <v>30</v>
      </c>
      <c r="AB26" s="31">
        <v>45</v>
      </c>
      <c r="AC26" s="31"/>
      <c r="AD26" s="31"/>
      <c r="AE26" s="31"/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>
        <v>115</v>
      </c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4'!F27</f>
        <v>69.999999999999972</v>
      </c>
      <c r="D27" s="33"/>
      <c r="E27" s="33">
        <v>100</v>
      </c>
      <c r="F27" s="60">
        <f t="shared" si="0"/>
        <v>60.999999999999972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/>
      <c r="AO27" s="33"/>
      <c r="AP27" s="33">
        <v>109</v>
      </c>
      <c r="AQ27" s="33"/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4'!F28</f>
        <v>120</v>
      </c>
      <c r="D28" s="33"/>
      <c r="E28" s="33">
        <v>260</v>
      </c>
      <c r="F28" s="60">
        <f>+C28-SUM(G28:M28)-SUM(Q28:V28)-SUM(Z28:AE28)-SUM(AH28:AM28)-SUM(AN28:AS28)-SUM(AT28:AY28)-SUM(AZ28:BE28)-SUM(BF28:BK28)-SUM(BL28:BQ28)+E28+D28</f>
        <v>50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/>
      <c r="BM28" s="50"/>
      <c r="BN28" s="50"/>
      <c r="BO28" s="50"/>
      <c r="BP28" s="50">
        <v>160</v>
      </c>
      <c r="BQ28" s="50">
        <v>170</v>
      </c>
    </row>
    <row r="29" spans="1:69" ht="15.75" thickBot="1" x14ac:dyDescent="0.3">
      <c r="A29" s="27">
        <v>1000093014</v>
      </c>
      <c r="B29" s="28" t="s">
        <v>37</v>
      </c>
      <c r="C29" s="57">
        <f>+'semana 4'!F29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4'!F30</f>
        <v>6</v>
      </c>
      <c r="D30" s="33"/>
      <c r="E30" s="33"/>
      <c r="F30" s="60">
        <f t="shared" si="0"/>
        <v>4.5999999999999996</v>
      </c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/>
      <c r="AK30" s="32"/>
      <c r="AL30" s="32">
        <v>1.4</v>
      </c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4'!F31</f>
        <v>7.1999999999999975</v>
      </c>
      <c r="D31" s="33"/>
      <c r="E31" s="33"/>
      <c r="F31" s="60">
        <f t="shared" si="0"/>
        <v>6.7999999999999972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/>
      <c r="AK31" s="32"/>
      <c r="AL31" s="32">
        <v>0.4</v>
      </c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83</v>
      </c>
      <c r="C32" s="57">
        <f>+'semana 4'!F32</f>
        <v>25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>
        <v>25</v>
      </c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4'!F33</f>
        <v>14.999999999999996</v>
      </c>
      <c r="D33" s="33"/>
      <c r="E33" s="33"/>
      <c r="F33" s="60">
        <f t="shared" si="0"/>
        <v>10.399999999999997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1</v>
      </c>
      <c r="R33" s="30">
        <v>1.2</v>
      </c>
      <c r="S33" s="30">
        <v>0.8</v>
      </c>
      <c r="T33" s="30">
        <v>0.8</v>
      </c>
      <c r="U33" s="30"/>
      <c r="V33" s="30">
        <v>0.8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4'!F34</f>
        <v>38.075000000000045</v>
      </c>
      <c r="D34" s="33"/>
      <c r="E34" s="33">
        <v>350</v>
      </c>
      <c r="F34" s="60">
        <f t="shared" si="0"/>
        <v>18.375000000000057</v>
      </c>
      <c r="G34" s="29">
        <v>8</v>
      </c>
      <c r="H34" s="29">
        <v>3</v>
      </c>
      <c r="I34" s="29">
        <v>3</v>
      </c>
      <c r="J34" s="29">
        <v>2</v>
      </c>
      <c r="K34" s="29">
        <v>6</v>
      </c>
      <c r="L34" s="29">
        <v>2</v>
      </c>
      <c r="M34" s="29"/>
      <c r="N34" s="29"/>
      <c r="O34" s="30"/>
      <c r="P34" s="30"/>
      <c r="Q34" s="30">
        <v>5</v>
      </c>
      <c r="R34" s="30">
        <v>6</v>
      </c>
      <c r="S34" s="30">
        <v>4</v>
      </c>
      <c r="T34" s="30">
        <v>4</v>
      </c>
      <c r="U34" s="30"/>
      <c r="V34" s="30"/>
      <c r="W34" s="30"/>
      <c r="X34" s="31"/>
      <c r="Y34" s="31"/>
      <c r="Z34" s="31">
        <v>26</v>
      </c>
      <c r="AA34" s="31">
        <v>19</v>
      </c>
      <c r="AB34" s="31">
        <v>33</v>
      </c>
      <c r="AC34" s="31">
        <v>26</v>
      </c>
      <c r="AD34" s="31">
        <v>24</v>
      </c>
      <c r="AE34" s="31">
        <v>11</v>
      </c>
      <c r="AF34" s="32"/>
      <c r="AG34" s="32"/>
      <c r="AH34" s="32"/>
      <c r="AI34" s="32"/>
      <c r="AJ34" s="32"/>
      <c r="AK34" s="32"/>
      <c r="AL34" s="32"/>
      <c r="AM34" s="32"/>
      <c r="AN34" s="33"/>
      <c r="AO34" s="33"/>
      <c r="AP34" s="33">
        <v>61</v>
      </c>
      <c r="AQ34" s="33"/>
      <c r="AR34" s="33"/>
      <c r="AS34" s="33"/>
      <c r="AT34" s="34">
        <v>15.2</v>
      </c>
      <c r="AU34" s="34">
        <v>26.4</v>
      </c>
      <c r="AV34" s="34">
        <v>24.3</v>
      </c>
      <c r="AW34" s="34">
        <v>14.4</v>
      </c>
      <c r="AX34" s="34">
        <v>25.6</v>
      </c>
      <c r="AY34" s="34">
        <v>20.8</v>
      </c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4'!F35</f>
        <v>17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81</v>
      </c>
      <c r="C36" s="57">
        <f>+'semana 4'!F36</f>
        <v>9.9999999999994316E-2</v>
      </c>
      <c r="D36" s="33"/>
      <c r="E36" s="33"/>
      <c r="F36" s="60">
        <f t="shared" si="0"/>
        <v>9.9999999999994316E-2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4'!F37</f>
        <v>14.770000000000001</v>
      </c>
      <c r="D37" s="33"/>
      <c r="E37" s="33"/>
      <c r="F37" s="60">
        <f t="shared" si="0"/>
        <v>5.5700000000000021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2</v>
      </c>
      <c r="R37" s="30">
        <v>2.4</v>
      </c>
      <c r="S37" s="30">
        <v>1.6</v>
      </c>
      <c r="T37" s="30">
        <v>1.6</v>
      </c>
      <c r="U37" s="30"/>
      <c r="V37" s="30">
        <v>1.6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4'!F38</f>
        <v>16.044</v>
      </c>
      <c r="D38" s="33"/>
      <c r="E38" s="33"/>
      <c r="F38" s="60">
        <f t="shared" si="0"/>
        <v>15.084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>
        <v>0.96</v>
      </c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4'!F39</f>
        <v>8.1000000000000014</v>
      </c>
      <c r="D39" s="33"/>
      <c r="E39" s="33"/>
      <c r="F39" s="60">
        <f t="shared" si="0"/>
        <v>7.4400000000000013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>
        <v>0.66</v>
      </c>
      <c r="AW39" s="34"/>
      <c r="AX39" s="34"/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4'!F40</f>
        <v>15.199999999999998</v>
      </c>
      <c r="D40" s="33"/>
      <c r="E40" s="33"/>
      <c r="F40" s="60">
        <f t="shared" si="0"/>
        <v>11.199999999999998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>
        <v>4</v>
      </c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4'!F41</f>
        <v>0.50000000000000178</v>
      </c>
      <c r="D41" s="33"/>
      <c r="E41" s="33">
        <v>10</v>
      </c>
      <c r="F41" s="60">
        <f t="shared" si="0"/>
        <v>4.5000000000000018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>
        <v>6</v>
      </c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4'!F42</f>
        <v>20</v>
      </c>
      <c r="D42" s="33"/>
      <c r="E42" s="33"/>
      <c r="F42" s="60">
        <f t="shared" si="0"/>
        <v>19.45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>
        <v>0.55000000000000004</v>
      </c>
      <c r="AW42" s="34"/>
      <c r="AX42" s="34"/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4'!F43</f>
        <v>16.470000000000006</v>
      </c>
      <c r="D43" s="33"/>
      <c r="E43" s="33"/>
      <c r="F43" s="60">
        <f t="shared" si="0"/>
        <v>15.920000000000005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>
        <v>0.55000000000000004</v>
      </c>
      <c r="AW43" s="34"/>
      <c r="AX43" s="34"/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4'!F44</f>
        <v>0.1000000000000012</v>
      </c>
      <c r="D44" s="33"/>
      <c r="E44" s="33">
        <v>10</v>
      </c>
      <c r="F44" s="60">
        <f t="shared" si="0"/>
        <v>3.5000000000000018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>
        <v>6.6</v>
      </c>
      <c r="AW44" s="34"/>
      <c r="AX44" s="34"/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4'!F45</f>
        <v>10.1</v>
      </c>
      <c r="D45" s="33"/>
      <c r="E45" s="33"/>
      <c r="F45" s="60">
        <f t="shared" si="0"/>
        <v>8.5599999999999987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>
        <v>1.54</v>
      </c>
      <c r="AW45" s="34"/>
      <c r="AX45" s="34"/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4'!F46</f>
        <v>13</v>
      </c>
      <c r="D46" s="33"/>
      <c r="E46" s="33"/>
      <c r="F46" s="60">
        <f t="shared" si="0"/>
        <v>11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>
        <v>2</v>
      </c>
      <c r="AQ46" s="33"/>
      <c r="AR46" s="33"/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4'!F47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4'!F48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4'!F49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4'!F50</f>
        <v>32</v>
      </c>
      <c r="D50" s="100"/>
      <c r="E50" s="33">
        <v>80</v>
      </c>
      <c r="F50" s="101">
        <f t="shared" si="0"/>
        <v>112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A51" s="92"/>
      <c r="B51" s="109" t="s">
        <v>59</v>
      </c>
      <c r="C51" s="57">
        <f>+'semana 4'!F51</f>
        <v>3</v>
      </c>
      <c r="D51" s="111"/>
      <c r="E51" s="33"/>
      <c r="F51" s="113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A52" s="92"/>
      <c r="B52" s="109" t="s">
        <v>60</v>
      </c>
      <c r="C52" s="57">
        <f>+'semana 4'!F52</f>
        <v>24</v>
      </c>
      <c r="D52" s="111"/>
      <c r="E52" s="33"/>
      <c r="F52" s="113">
        <f t="shared" si="0"/>
        <v>22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>
        <v>2</v>
      </c>
      <c r="AQ52" s="121"/>
      <c r="AR52" s="121"/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1" zoomScale="90" zoomScaleNormal="90" workbookViewId="0">
      <pane xSplit="5" topLeftCell="AR1" activePane="topRight" state="frozen"/>
      <selection activeCell="B1" sqref="B1"/>
      <selection pane="topRight" activeCell="B9" sqref="A9:XFD9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84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5'!F4</f>
        <v>1.6330000000000013</v>
      </c>
      <c r="D4" s="33"/>
      <c r="E4" s="33"/>
      <c r="F4" s="60">
        <f>+C4-SUM(G4:M4)-SUM(Q4:V4)-SUM(Z4:AE4)-SUM(AH4:AM4)-SUM(AN4:AS4)-SUM(AT4:AY4)-SUM(AZ4:BE4)-SUM(BF4:BK4)-SUM(BL4:BQ4)+E4+D4</f>
        <v>0.70800000000000129</v>
      </c>
      <c r="G4" s="29">
        <v>0.25</v>
      </c>
      <c r="H4" s="29">
        <v>0.1</v>
      </c>
      <c r="I4" s="29">
        <v>0.05</v>
      </c>
      <c r="J4" s="29">
        <v>0.2</v>
      </c>
      <c r="K4" s="29">
        <v>0.15</v>
      </c>
      <c r="L4" s="29">
        <v>0.17499999999999999</v>
      </c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5'!F5</f>
        <v>11</v>
      </c>
      <c r="D5" s="33"/>
      <c r="E5" s="33"/>
      <c r="F5" s="60">
        <f t="shared" ref="F5:F52" si="0">+C5-SUM(G5:M5)-SUM(Q5:V5)-SUM(Z5:AE5)-SUM(AH5:AM5)-SUM(AN5:AS5)-SUM(AT5:AY5)-SUM(AZ5:BE5)-SUM(BF5:BK5)-SUM(BL5:BQ5)+E5+D5</f>
        <v>3.5999999999999996</v>
      </c>
      <c r="G5" s="29">
        <v>2</v>
      </c>
      <c r="H5" s="29">
        <v>0.8</v>
      </c>
      <c r="I5" s="29">
        <v>0.4</v>
      </c>
      <c r="J5" s="29">
        <v>1.6</v>
      </c>
      <c r="K5" s="29">
        <v>1.2</v>
      </c>
      <c r="L5" s="29">
        <v>1.4</v>
      </c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5'!F6</f>
        <v>32.400000000000006</v>
      </c>
      <c r="D6" s="33"/>
      <c r="E6" s="33"/>
      <c r="F6" s="60">
        <f t="shared" si="0"/>
        <v>29.475000000000005</v>
      </c>
      <c r="G6" s="29">
        <v>0.75</v>
      </c>
      <c r="H6" s="29">
        <v>0.3</v>
      </c>
      <c r="I6" s="29">
        <v>0.15</v>
      </c>
      <c r="J6" s="29">
        <v>0.6</v>
      </c>
      <c r="K6" s="29">
        <v>0.75</v>
      </c>
      <c r="L6" s="29">
        <v>0.375</v>
      </c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5'!F7</f>
        <v>6.4239999999999986</v>
      </c>
      <c r="D7" s="33"/>
      <c r="E7" s="33"/>
      <c r="F7" s="60">
        <f t="shared" si="0"/>
        <v>5.7239999999999984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0.12</v>
      </c>
      <c r="R7" s="30">
        <v>0.08</v>
      </c>
      <c r="S7" s="30"/>
      <c r="T7" s="30">
        <v>0.1</v>
      </c>
      <c r="U7" s="30">
        <v>0.08</v>
      </c>
      <c r="V7" s="30">
        <v>0.02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>
        <v>0.3</v>
      </c>
      <c r="AK7" s="32"/>
      <c r="AL7" s="32"/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5'!F8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5'!F9</f>
        <v>7.0000000000000018</v>
      </c>
      <c r="D9" s="33"/>
      <c r="E9" s="33"/>
      <c r="F9" s="60">
        <f t="shared" si="0"/>
        <v>2.200000000000002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>
        <v>4.8</v>
      </c>
      <c r="AK9" s="32"/>
      <c r="AL9" s="32"/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5'!F10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5'!F11</f>
        <v>15.5</v>
      </c>
      <c r="D11" s="33"/>
      <c r="E11" s="33"/>
      <c r="F11" s="60">
        <f t="shared" si="0"/>
        <v>12.5</v>
      </c>
      <c r="G11" s="29"/>
      <c r="H11" s="29"/>
      <c r="I11" s="29">
        <v>1</v>
      </c>
      <c r="J11" s="29">
        <v>1</v>
      </c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>
        <v>1</v>
      </c>
      <c r="AK11" s="32"/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5'!F12</f>
        <v>12.759999999999998</v>
      </c>
      <c r="D12" s="33"/>
      <c r="E12" s="33"/>
      <c r="F12" s="60">
        <f t="shared" si="0"/>
        <v>9.1599999999999984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1.08</v>
      </c>
      <c r="R12" s="30">
        <v>0.72</v>
      </c>
      <c r="S12" s="30"/>
      <c r="T12" s="30">
        <v>0.9</v>
      </c>
      <c r="U12" s="30">
        <v>0.72</v>
      </c>
      <c r="V12" s="30">
        <v>0.18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5'!F13</f>
        <v>8.8149999999999977</v>
      </c>
      <c r="D13" s="33"/>
      <c r="E13" s="33"/>
      <c r="F13" s="60">
        <f t="shared" si="0"/>
        <v>6.0219999999999976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0.55900000000000005</v>
      </c>
      <c r="AU13" s="34">
        <v>0.52</v>
      </c>
      <c r="AV13" s="34">
        <v>0.44</v>
      </c>
      <c r="AW13" s="34">
        <v>0.35099999999999998</v>
      </c>
      <c r="AX13" s="34">
        <v>0.52</v>
      </c>
      <c r="AY13" s="34">
        <v>0.40300000000000002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5'!F14</f>
        <v>0</v>
      </c>
      <c r="D14" s="33">
        <v>50</v>
      </c>
      <c r="E14" s="33"/>
      <c r="F14" s="60">
        <f t="shared" si="0"/>
        <v>45.6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/>
      <c r="AO14" s="33"/>
      <c r="AP14" s="33">
        <v>4.4000000000000004</v>
      </c>
      <c r="AQ14" s="33"/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5'!F15</f>
        <v>12.8</v>
      </c>
      <c r="D15" s="33">
        <v>15</v>
      </c>
      <c r="E15" s="33"/>
      <c r="F15" s="60">
        <f t="shared" si="0"/>
        <v>23.4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/>
      <c r="AO15" s="33"/>
      <c r="AP15" s="33">
        <v>4.4000000000000004</v>
      </c>
      <c r="AQ15" s="33"/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5'!F16</f>
        <v>0</v>
      </c>
      <c r="D16" s="33"/>
      <c r="E16" s="33"/>
      <c r="F16" s="60">
        <f>+C16-SUM(G16:M16)-SUM(Q16:V16)-SUM(Z16:AE16)-SUM(AH16:AM16)-SUM(AN16:AS16)-SUM(AT16:AY16)-SUM(AZ16:BE16)-SUM(BF16:BK16)-SUM(BL16:BQ16)+E16+D16</f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5.75" thickBot="1" x14ac:dyDescent="0.3">
      <c r="A17" s="27"/>
      <c r="B17" s="28" t="s">
        <v>62</v>
      </c>
      <c r="C17" s="57">
        <f>+'semana 5'!F17</f>
        <v>16.329999999999998</v>
      </c>
      <c r="D17" s="33"/>
      <c r="E17" s="33"/>
      <c r="F17" s="60">
        <f t="shared" si="0"/>
        <v>16.329999999999998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5'!F18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5'!F19</f>
        <v>0.12999999999999989</v>
      </c>
      <c r="D19" s="33"/>
      <c r="E19" s="33">
        <v>26</v>
      </c>
      <c r="F19" s="60">
        <f t="shared" si="0"/>
        <v>4.6299999999999955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>
        <v>4.3</v>
      </c>
      <c r="AU19" s="34">
        <v>4</v>
      </c>
      <c r="AV19" s="34">
        <v>3.4</v>
      </c>
      <c r="AW19" s="34">
        <v>2.7</v>
      </c>
      <c r="AX19" s="34">
        <v>4</v>
      </c>
      <c r="AY19" s="34">
        <v>3.1</v>
      </c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5'!F20</f>
        <v>1.8</v>
      </c>
      <c r="D20" s="33"/>
      <c r="E20" s="33"/>
      <c r="F20" s="60">
        <f t="shared" si="0"/>
        <v>1.8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5'!F21</f>
        <v>0.99999999999999734</v>
      </c>
      <c r="D21" s="33"/>
      <c r="E21" s="33">
        <v>35</v>
      </c>
      <c r="F21" s="60">
        <f t="shared" si="0"/>
        <v>30.549999999999997</v>
      </c>
      <c r="G21" s="29">
        <v>1.5</v>
      </c>
      <c r="H21" s="29">
        <v>0.6</v>
      </c>
      <c r="I21" s="29">
        <v>0.3</v>
      </c>
      <c r="J21" s="29">
        <v>1.2</v>
      </c>
      <c r="K21" s="29">
        <v>0.9</v>
      </c>
      <c r="L21" s="29">
        <v>0.95</v>
      </c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5'!F22</f>
        <v>27.109999999999992</v>
      </c>
      <c r="D22" s="33"/>
      <c r="E22" s="33">
        <v>25</v>
      </c>
      <c r="F22" s="60">
        <f t="shared" si="0"/>
        <v>8.7099999999999866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8.6</v>
      </c>
      <c r="AU22" s="34">
        <v>8</v>
      </c>
      <c r="AV22" s="34">
        <v>6.8</v>
      </c>
      <c r="AW22" s="34">
        <v>5.8</v>
      </c>
      <c r="AX22" s="34">
        <v>8</v>
      </c>
      <c r="AY22" s="34">
        <v>6.2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5'!F23</f>
        <v>7.7800000000000065</v>
      </c>
      <c r="D23" s="33"/>
      <c r="E23" s="33">
        <v>150</v>
      </c>
      <c r="F23" s="60">
        <f t="shared" si="0"/>
        <v>65.8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/>
      <c r="AO23" s="33"/>
      <c r="AP23" s="33">
        <v>79.2</v>
      </c>
      <c r="AQ23" s="33"/>
      <c r="AR23" s="33"/>
      <c r="AS23" s="33"/>
      <c r="AT23" s="34">
        <v>2.5</v>
      </c>
      <c r="AU23" s="34">
        <v>2.4</v>
      </c>
      <c r="AV23" s="34">
        <v>2</v>
      </c>
      <c r="AW23" s="34">
        <v>1.62</v>
      </c>
      <c r="AX23" s="34">
        <v>2.4</v>
      </c>
      <c r="AY23" s="34">
        <v>1.86</v>
      </c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5'!F24</f>
        <v>11.58</v>
      </c>
      <c r="D24" s="33"/>
      <c r="E24" s="33"/>
      <c r="F24" s="60">
        <f t="shared" si="0"/>
        <v>11.22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/>
      <c r="AW24" s="34">
        <v>0.36</v>
      </c>
      <c r="AX24" s="34"/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5'!F25</f>
        <v>0</v>
      </c>
      <c r="D25" s="33"/>
      <c r="E25" s="33">
        <v>160</v>
      </c>
      <c r="F25" s="60">
        <f t="shared" si="0"/>
        <v>110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/>
      <c r="AA25" s="31"/>
      <c r="AB25" s="31"/>
      <c r="AC25" s="31"/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/>
      <c r="AO25" s="33"/>
      <c r="AP25" s="33">
        <v>15</v>
      </c>
      <c r="AQ25" s="33"/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>
        <v>35</v>
      </c>
      <c r="BN25" s="50"/>
      <c r="BO25" s="50"/>
      <c r="BP25" s="50"/>
      <c r="BQ25" s="50"/>
    </row>
    <row r="26" spans="1:69" ht="16.5" customHeight="1" thickBot="1" x14ac:dyDescent="0.3">
      <c r="A26" s="27">
        <v>1000093002</v>
      </c>
      <c r="B26" s="28" t="s">
        <v>34</v>
      </c>
      <c r="C26" s="57">
        <f>+'semana 5'!F26</f>
        <v>50</v>
      </c>
      <c r="D26" s="33"/>
      <c r="E26" s="33">
        <v>180</v>
      </c>
      <c r="F26" s="60">
        <f t="shared" si="0"/>
        <v>150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/>
      <c r="AA26" s="31">
        <v>40</v>
      </c>
      <c r="AB26" s="31">
        <v>40</v>
      </c>
      <c r="AC26" s="31"/>
      <c r="AD26" s="31"/>
      <c r="AE26" s="31"/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5'!F27</f>
        <v>60.999999999999972</v>
      </c>
      <c r="D27" s="33"/>
      <c r="E27" s="33">
        <v>230</v>
      </c>
      <c r="F27" s="60">
        <f t="shared" si="0"/>
        <v>90.999999999999972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/>
      <c r="AO27" s="33"/>
      <c r="AP27" s="33">
        <v>200</v>
      </c>
      <c r="AQ27" s="33"/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5'!F28</f>
        <v>50</v>
      </c>
      <c r="D28" s="33">
        <v>155.30000000000001</v>
      </c>
      <c r="E28" s="33">
        <v>373.9</v>
      </c>
      <c r="F28" s="60">
        <f>+C28-SUM(G28:M28)-SUM(Q28:V28)-SUM(Z28:AE28)-SUM(AH28:AM28)-SUM(AN28:AS28)-SUM(AT28:AY28)-SUM(AZ28:BE28)-SUM(BF28:BK28)-SUM(BL28:BQ28)+E28+D28</f>
        <v>0.19999999999998863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>
        <v>110</v>
      </c>
      <c r="BM28" s="50">
        <v>100</v>
      </c>
      <c r="BN28" s="50">
        <v>85</v>
      </c>
      <c r="BO28" s="50">
        <v>110</v>
      </c>
      <c r="BP28" s="50">
        <v>100</v>
      </c>
      <c r="BQ28" s="50">
        <v>74</v>
      </c>
    </row>
    <row r="29" spans="1:69" ht="15.75" thickBot="1" x14ac:dyDescent="0.3">
      <c r="A29" s="27">
        <v>1000093014</v>
      </c>
      <c r="B29" s="28" t="s">
        <v>37</v>
      </c>
      <c r="C29" s="57">
        <f>+'semana 5'!F29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5'!F30</f>
        <v>4.5999999999999996</v>
      </c>
      <c r="D30" s="33"/>
      <c r="E30" s="33"/>
      <c r="F30" s="60">
        <f t="shared" si="0"/>
        <v>2.5999999999999996</v>
      </c>
      <c r="G30" s="29"/>
      <c r="H30" s="29"/>
      <c r="I30" s="29"/>
      <c r="J30" s="29"/>
      <c r="K30" s="29"/>
      <c r="L30" s="29">
        <v>1</v>
      </c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>
        <v>1</v>
      </c>
      <c r="AK30" s="32"/>
      <c r="AL30" s="32"/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5'!F31</f>
        <v>6.7999999999999972</v>
      </c>
      <c r="D31" s="33"/>
      <c r="E31" s="33"/>
      <c r="F31" s="60">
        <f t="shared" si="0"/>
        <v>6.3999999999999968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>
        <v>0.4</v>
      </c>
      <c r="AK31" s="32"/>
      <c r="AL31" s="32"/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83</v>
      </c>
      <c r="C32" s="57">
        <f>+'semana 5'!F32</f>
        <v>0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5'!F33</f>
        <v>10.399999999999997</v>
      </c>
      <c r="D33" s="33"/>
      <c r="E33" s="33"/>
      <c r="F33" s="60">
        <f t="shared" si="0"/>
        <v>5.599999999999997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1.2</v>
      </c>
      <c r="R33" s="30">
        <v>1.6</v>
      </c>
      <c r="S33" s="30"/>
      <c r="T33" s="30">
        <v>1</v>
      </c>
      <c r="U33" s="30">
        <v>0.8</v>
      </c>
      <c r="V33" s="30">
        <v>0.2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5'!F34</f>
        <v>18.375000000000057</v>
      </c>
      <c r="D34" s="33"/>
      <c r="E34" s="33">
        <v>360</v>
      </c>
      <c r="F34" s="60">
        <f t="shared" si="0"/>
        <v>20.175000000000068</v>
      </c>
      <c r="G34" s="29">
        <v>10</v>
      </c>
      <c r="H34" s="29">
        <v>4</v>
      </c>
      <c r="I34" s="29">
        <v>1</v>
      </c>
      <c r="J34" s="29">
        <v>8</v>
      </c>
      <c r="K34" s="29">
        <v>6</v>
      </c>
      <c r="L34" s="29">
        <v>7</v>
      </c>
      <c r="M34" s="29"/>
      <c r="N34" s="29"/>
      <c r="O34" s="30"/>
      <c r="P34" s="30"/>
      <c r="Q34" s="30"/>
      <c r="R34" s="30"/>
      <c r="S34" s="30"/>
      <c r="T34" s="30"/>
      <c r="U34" s="30"/>
      <c r="V34" s="30"/>
      <c r="W34" s="30"/>
      <c r="X34" s="31"/>
      <c r="Y34" s="31"/>
      <c r="Z34" s="31">
        <v>32</v>
      </c>
      <c r="AA34" s="31">
        <v>15</v>
      </c>
      <c r="AB34" s="31"/>
      <c r="AC34" s="31">
        <v>36</v>
      </c>
      <c r="AD34" s="31">
        <v>15</v>
      </c>
      <c r="AE34" s="31">
        <v>21</v>
      </c>
      <c r="AF34" s="32"/>
      <c r="AG34" s="32"/>
      <c r="AH34" s="32"/>
      <c r="AI34" s="32"/>
      <c r="AJ34" s="32"/>
      <c r="AK34" s="32"/>
      <c r="AL34" s="32"/>
      <c r="AM34" s="32"/>
      <c r="AN34" s="33"/>
      <c r="AO34" s="33"/>
      <c r="AP34" s="33">
        <v>88</v>
      </c>
      <c r="AQ34" s="33"/>
      <c r="AR34" s="33"/>
      <c r="AS34" s="33"/>
      <c r="AT34" s="34">
        <v>25.8</v>
      </c>
      <c r="AU34" s="34">
        <v>9</v>
      </c>
      <c r="AV34" s="34">
        <v>20.399999999999999</v>
      </c>
      <c r="AW34" s="34">
        <v>17.399999999999999</v>
      </c>
      <c r="AX34" s="34">
        <v>24</v>
      </c>
      <c r="AY34" s="34">
        <v>18.600000000000001</v>
      </c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5'!F35</f>
        <v>17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81</v>
      </c>
      <c r="C36" s="57">
        <f>+'semana 5'!F36</f>
        <v>9.9999999999994316E-2</v>
      </c>
      <c r="D36" s="33"/>
      <c r="E36" s="33"/>
      <c r="F36" s="60">
        <f t="shared" si="0"/>
        <v>9.9999999999994316E-2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5'!F37</f>
        <v>5.5700000000000021</v>
      </c>
      <c r="D37" s="33"/>
      <c r="E37" s="33">
        <v>20</v>
      </c>
      <c r="F37" s="60">
        <f t="shared" si="0"/>
        <v>17.57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2.4</v>
      </c>
      <c r="R37" s="30">
        <v>1.6</v>
      </c>
      <c r="S37" s="30"/>
      <c r="T37" s="30">
        <v>2</v>
      </c>
      <c r="U37" s="30">
        <v>1.6</v>
      </c>
      <c r="V37" s="30">
        <v>0.4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5'!F38</f>
        <v>15.084</v>
      </c>
      <c r="D38" s="33"/>
      <c r="E38" s="33"/>
      <c r="F38" s="60">
        <f t="shared" si="0"/>
        <v>15.084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5'!F39</f>
        <v>7.4400000000000013</v>
      </c>
      <c r="D39" s="33"/>
      <c r="E39" s="33"/>
      <c r="F39" s="60">
        <f t="shared" si="0"/>
        <v>7.3200000000000012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/>
      <c r="AW39" s="34">
        <v>0.12</v>
      </c>
      <c r="AX39" s="34"/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5'!F40</f>
        <v>11.199999999999998</v>
      </c>
      <c r="D40" s="33"/>
      <c r="E40" s="33"/>
      <c r="F40" s="60">
        <f t="shared" si="0"/>
        <v>11.199999999999998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5'!F41</f>
        <v>4.5000000000000018</v>
      </c>
      <c r="D41" s="33"/>
      <c r="E41" s="33"/>
      <c r="F41" s="60">
        <f t="shared" si="0"/>
        <v>4.5000000000000018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5'!F42</f>
        <v>19.45</v>
      </c>
      <c r="D42" s="33"/>
      <c r="E42" s="33"/>
      <c r="F42" s="60">
        <f t="shared" si="0"/>
        <v>19.399999999999999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/>
      <c r="AW42" s="34">
        <v>0.05</v>
      </c>
      <c r="AX42" s="34"/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5'!F43</f>
        <v>15.920000000000005</v>
      </c>
      <c r="D43" s="33"/>
      <c r="E43" s="33"/>
      <c r="F43" s="60">
        <f t="shared" si="0"/>
        <v>15.870000000000005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/>
      <c r="AW43" s="34">
        <v>0.05</v>
      </c>
      <c r="AX43" s="34"/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5'!F44</f>
        <v>3.5000000000000018</v>
      </c>
      <c r="D44" s="33"/>
      <c r="E44" s="33"/>
      <c r="F44" s="60">
        <f t="shared" si="0"/>
        <v>3.5000000000000018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/>
      <c r="AW44" s="34"/>
      <c r="AX44" s="34"/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5'!F45</f>
        <v>8.5599999999999987</v>
      </c>
      <c r="D45" s="33"/>
      <c r="E45" s="33"/>
      <c r="F45" s="60">
        <f t="shared" si="0"/>
        <v>8.5599999999999987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/>
      <c r="AW45" s="34"/>
      <c r="AX45" s="34"/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5'!F46</f>
        <v>11</v>
      </c>
      <c r="D46" s="33"/>
      <c r="E46" s="33"/>
      <c r="F46" s="60">
        <f t="shared" si="0"/>
        <v>7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>
        <v>4</v>
      </c>
      <c r="AQ46" s="33"/>
      <c r="AR46" s="33"/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5'!F47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5'!F48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5'!F49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5'!F50</f>
        <v>112</v>
      </c>
      <c r="D50" s="100"/>
      <c r="E50" s="33"/>
      <c r="F50" s="101">
        <f t="shared" si="0"/>
        <v>112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A51" s="92"/>
      <c r="B51" s="109" t="s">
        <v>59</v>
      </c>
      <c r="C51" s="57">
        <f>+'semana 5'!F51</f>
        <v>3</v>
      </c>
      <c r="D51" s="111"/>
      <c r="E51" s="33"/>
      <c r="F51" s="113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A52" s="92"/>
      <c r="B52" s="109" t="s">
        <v>60</v>
      </c>
      <c r="C52" s="57">
        <f>+'semana 5'!F52</f>
        <v>22</v>
      </c>
      <c r="D52" s="111"/>
      <c r="E52" s="33"/>
      <c r="F52" s="113">
        <f t="shared" si="0"/>
        <v>18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>
        <v>4</v>
      </c>
      <c r="AQ52" s="121"/>
      <c r="AR52" s="121"/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1" zoomScale="90" zoomScaleNormal="90" workbookViewId="0">
      <pane xSplit="5" topLeftCell="G1" activePane="topRight" state="frozen"/>
      <selection activeCell="B1" sqref="B1"/>
      <selection pane="topRight" activeCell="C4" sqref="C4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84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6'!F4</f>
        <v>0.70800000000000129</v>
      </c>
      <c r="D4" s="33"/>
      <c r="E4" s="33">
        <v>3</v>
      </c>
      <c r="F4" s="60">
        <f>+C4-SUM(G4:M4)-SUM(Q4:V4)-SUM(Z4:AE4)-SUM(AH4:AM4)-SUM(AN4:AS4)-SUM(AT4:AY4)-SUM(AZ4:BE4)-SUM(BF4:BK4)-SUM(BL4:BQ4)+E4+D4</f>
        <v>2.0080000000000009</v>
      </c>
      <c r="G4" s="29">
        <v>0.25</v>
      </c>
      <c r="H4" s="29">
        <v>0.15</v>
      </c>
      <c r="I4" s="29">
        <v>0.4</v>
      </c>
      <c r="J4" s="29">
        <v>0.25</v>
      </c>
      <c r="K4" s="29">
        <v>0.3</v>
      </c>
      <c r="L4" s="29">
        <v>0.35</v>
      </c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6'!F5</f>
        <v>3.5999999999999996</v>
      </c>
      <c r="D5" s="33"/>
      <c r="E5" s="33">
        <v>18</v>
      </c>
      <c r="F5" s="60">
        <f t="shared" ref="F5:F52" si="0">+C5-SUM(G5:M5)-SUM(Q5:V5)-SUM(Z5:AE5)-SUM(AH5:AM5)-SUM(AN5:AS5)-SUM(AT5:AY5)-SUM(AZ5:BE5)-SUM(BF5:BK5)-SUM(BL5:BQ5)+E5+D5</f>
        <v>9.6</v>
      </c>
      <c r="G5" s="29">
        <v>2</v>
      </c>
      <c r="H5" s="29">
        <v>1.2</v>
      </c>
      <c r="I5" s="29">
        <v>1.6</v>
      </c>
      <c r="J5" s="29">
        <v>2</v>
      </c>
      <c r="K5" s="29">
        <v>2.4</v>
      </c>
      <c r="L5" s="29">
        <v>2.8</v>
      </c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6'!F6</f>
        <v>29.475000000000005</v>
      </c>
      <c r="D6" s="33"/>
      <c r="E6" s="33"/>
      <c r="F6" s="60">
        <f t="shared" si="0"/>
        <v>24.975000000000005</v>
      </c>
      <c r="G6" s="29">
        <v>0.75</v>
      </c>
      <c r="H6" s="29">
        <v>0.45</v>
      </c>
      <c r="I6" s="29">
        <v>0.6</v>
      </c>
      <c r="J6" s="29">
        <v>0.75</v>
      </c>
      <c r="K6" s="29">
        <v>0.9</v>
      </c>
      <c r="L6" s="29">
        <v>1.05</v>
      </c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6'!F7</f>
        <v>5.7239999999999984</v>
      </c>
      <c r="D7" s="33"/>
      <c r="E7" s="33"/>
      <c r="F7" s="60">
        <f t="shared" si="0"/>
        <v>5.283999999999998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0.1</v>
      </c>
      <c r="R7" s="30">
        <v>0.1</v>
      </c>
      <c r="S7" s="30">
        <v>0.04</v>
      </c>
      <c r="T7" s="30">
        <v>0.06</v>
      </c>
      <c r="U7" s="30">
        <v>0.06</v>
      </c>
      <c r="V7" s="30">
        <v>0.08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/>
      <c r="AL7" s="32"/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6'!F8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6'!F9</f>
        <v>2.200000000000002</v>
      </c>
      <c r="D9" s="33"/>
      <c r="E9" s="33"/>
      <c r="F9" s="60">
        <f t="shared" si="0"/>
        <v>2.200000000000002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/>
      <c r="AK9" s="32"/>
      <c r="AL9" s="32"/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6'!F10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6'!F11</f>
        <v>12.5</v>
      </c>
      <c r="D11" s="33"/>
      <c r="E11" s="33"/>
      <c r="F11" s="60">
        <f t="shared" si="0"/>
        <v>8.5</v>
      </c>
      <c r="G11" s="29"/>
      <c r="H11" s="29">
        <v>1</v>
      </c>
      <c r="I11" s="29"/>
      <c r="J11" s="29">
        <v>1</v>
      </c>
      <c r="K11" s="29">
        <v>1</v>
      </c>
      <c r="L11" s="29">
        <v>1</v>
      </c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/>
      <c r="AK11" s="32"/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6'!F12</f>
        <v>9.1599999999999984</v>
      </c>
      <c r="D12" s="33"/>
      <c r="E12" s="33"/>
      <c r="F12" s="60">
        <f t="shared" si="0"/>
        <v>5.1999999999999984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0.9</v>
      </c>
      <c r="R12" s="30">
        <v>0.9</v>
      </c>
      <c r="S12" s="30">
        <v>0.36</v>
      </c>
      <c r="T12" s="30">
        <v>0.54</v>
      </c>
      <c r="U12" s="30">
        <v>0.54</v>
      </c>
      <c r="V12" s="30">
        <v>0.72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6'!F13</f>
        <v>6.0219999999999976</v>
      </c>
      <c r="D13" s="33"/>
      <c r="E13" s="33"/>
      <c r="F13" s="60">
        <f t="shared" si="0"/>
        <v>3.7889999999999975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0.53</v>
      </c>
      <c r="AU13" s="34">
        <v>0.58499999999999996</v>
      </c>
      <c r="AV13" s="34">
        <v>0.33800000000000002</v>
      </c>
      <c r="AW13" s="34">
        <v>0.52</v>
      </c>
      <c r="AX13" s="34">
        <v>0.182</v>
      </c>
      <c r="AY13" s="34">
        <v>7.8E-2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6'!F14</f>
        <v>45.6</v>
      </c>
      <c r="D14" s="33"/>
      <c r="E14" s="33"/>
      <c r="F14" s="60">
        <f t="shared" si="0"/>
        <v>41.2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/>
      <c r="AO14" s="33">
        <v>4.4000000000000004</v>
      </c>
      <c r="AP14" s="33"/>
      <c r="AQ14" s="33"/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6'!F15</f>
        <v>23.4</v>
      </c>
      <c r="D15" s="33"/>
      <c r="E15" s="33"/>
      <c r="F15" s="60">
        <f t="shared" si="0"/>
        <v>19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/>
      <c r="AO15" s="33">
        <v>4.4000000000000004</v>
      </c>
      <c r="AP15" s="33"/>
      <c r="AQ15" s="33"/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6'!F16</f>
        <v>0</v>
      </c>
      <c r="D16" s="33"/>
      <c r="E16" s="33"/>
      <c r="F16" s="60">
        <f>+C16-SUM(G16:M16)-SUM(Q16:V16)-SUM(Z16:AE16)-SUM(AH16:AM16)-SUM(AN16:AS16)-SUM(AT16:AY16)-SUM(AZ16:BE16)-SUM(BF16:BK16)-SUM(BL16:BQ16)+E16+D16</f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5.75" thickBot="1" x14ac:dyDescent="0.3">
      <c r="A17" s="27"/>
      <c r="B17" s="28" t="s">
        <v>62</v>
      </c>
      <c r="C17" s="57">
        <f>+'semana 6'!F17</f>
        <v>16.329999999999998</v>
      </c>
      <c r="D17" s="33"/>
      <c r="E17" s="33"/>
      <c r="F17" s="60">
        <f t="shared" si="0"/>
        <v>16.329999999999998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6'!F18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6'!F19</f>
        <v>4.6299999999999955</v>
      </c>
      <c r="D19" s="33"/>
      <c r="E19" s="33">
        <v>40</v>
      </c>
      <c r="F19" s="60">
        <f t="shared" si="0"/>
        <v>40.029999999999994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>
        <v>4.0999999999999996</v>
      </c>
      <c r="AU19" s="34">
        <v>0.5</v>
      </c>
      <c r="AV19" s="34"/>
      <c r="AW19" s="34"/>
      <c r="AX19" s="34"/>
      <c r="AY19" s="34"/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6'!F20</f>
        <v>1.8</v>
      </c>
      <c r="D20" s="33"/>
      <c r="E20" s="33"/>
      <c r="F20" s="60">
        <f t="shared" si="0"/>
        <v>1.7350000000000001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>
        <v>6.5000000000000002E-2</v>
      </c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6'!F21</f>
        <v>30.549999999999997</v>
      </c>
      <c r="D21" s="33"/>
      <c r="E21" s="33"/>
      <c r="F21" s="60">
        <f t="shared" si="0"/>
        <v>21.549999999999997</v>
      </c>
      <c r="G21" s="29">
        <v>1.5</v>
      </c>
      <c r="H21" s="29">
        <v>0.9</v>
      </c>
      <c r="I21" s="29">
        <v>1.2</v>
      </c>
      <c r="J21" s="29">
        <v>1.5</v>
      </c>
      <c r="K21" s="29">
        <v>1.8</v>
      </c>
      <c r="L21" s="29">
        <v>2.1</v>
      </c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6'!F22</f>
        <v>8.7099999999999866</v>
      </c>
      <c r="D22" s="33"/>
      <c r="E22" s="33">
        <v>50</v>
      </c>
      <c r="F22" s="60">
        <f t="shared" si="0"/>
        <v>11.509999999999991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8.1999999999999993</v>
      </c>
      <c r="AU22" s="34">
        <v>9</v>
      </c>
      <c r="AV22" s="34">
        <v>5.2</v>
      </c>
      <c r="AW22" s="34">
        <v>8</v>
      </c>
      <c r="AX22" s="34">
        <v>6.4</v>
      </c>
      <c r="AY22" s="34">
        <v>10.4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6'!F23</f>
        <v>65.8</v>
      </c>
      <c r="D23" s="33"/>
      <c r="E23" s="33">
        <v>150</v>
      </c>
      <c r="F23" s="60">
        <f t="shared" si="0"/>
        <v>122.46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/>
      <c r="AO23" s="33">
        <v>79.2</v>
      </c>
      <c r="AP23" s="33"/>
      <c r="AQ23" s="33"/>
      <c r="AR23" s="33"/>
      <c r="AS23" s="33"/>
      <c r="AT23" s="34">
        <v>2.46</v>
      </c>
      <c r="AU23" s="34">
        <v>2.7</v>
      </c>
      <c r="AV23" s="34">
        <v>1.56</v>
      </c>
      <c r="AW23" s="34">
        <v>2.4</v>
      </c>
      <c r="AX23" s="34">
        <v>1.92</v>
      </c>
      <c r="AY23" s="34">
        <v>3.1</v>
      </c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6'!F24</f>
        <v>11.22</v>
      </c>
      <c r="D24" s="33"/>
      <c r="E24" s="33"/>
      <c r="F24" s="60">
        <f t="shared" si="0"/>
        <v>8.7000000000000011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/>
      <c r="AW24" s="34"/>
      <c r="AX24" s="34">
        <v>0.9</v>
      </c>
      <c r="AY24" s="34">
        <v>1.62</v>
      </c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6'!F25</f>
        <v>110</v>
      </c>
      <c r="D25" s="33"/>
      <c r="E25" s="33">
        <v>60</v>
      </c>
      <c r="F25" s="60">
        <f t="shared" si="0"/>
        <v>60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>
        <v>50</v>
      </c>
      <c r="AA25" s="31"/>
      <c r="AB25" s="31"/>
      <c r="AC25" s="31"/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/>
      <c r="AO25" s="33">
        <v>60</v>
      </c>
      <c r="AP25" s="33"/>
      <c r="AQ25" s="33"/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6.5" customHeight="1" thickBot="1" x14ac:dyDescent="0.3">
      <c r="A26" s="27">
        <v>1000093002</v>
      </c>
      <c r="B26" s="28" t="s">
        <v>34</v>
      </c>
      <c r="C26" s="57">
        <f>+'semana 6'!F26</f>
        <v>150</v>
      </c>
      <c r="D26" s="33"/>
      <c r="E26" s="33">
        <v>120</v>
      </c>
      <c r="F26" s="60">
        <f t="shared" si="0"/>
        <v>61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>
        <v>70</v>
      </c>
      <c r="AA26" s="31">
        <v>80</v>
      </c>
      <c r="AB26" s="31">
        <v>30</v>
      </c>
      <c r="AC26" s="31">
        <v>29</v>
      </c>
      <c r="AD26" s="31"/>
      <c r="AE26" s="31"/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6'!F27</f>
        <v>90.999999999999972</v>
      </c>
      <c r="D27" s="33"/>
      <c r="E27" s="33">
        <v>120</v>
      </c>
      <c r="F27" s="60">
        <f t="shared" si="0"/>
        <v>99.999999999999972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/>
      <c r="AO27" s="33">
        <v>111</v>
      </c>
      <c r="AP27" s="33"/>
      <c r="AQ27" s="33"/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6'!F28</f>
        <v>0.19999999999998863</v>
      </c>
      <c r="D28" s="33"/>
      <c r="E28" s="33">
        <v>630</v>
      </c>
      <c r="F28" s="60">
        <f>+C28-SUM(G28:M28)-SUM(Q28:V28)-SUM(Z28:AE28)-SUM(AH28:AM28)-SUM(AN28:AS28)-SUM(AT28:AY28)-SUM(AZ28:BE28)-SUM(BF28:BK28)-SUM(BL28:BQ28)+E28+D28</f>
        <v>10.200000000000045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>
        <v>150</v>
      </c>
      <c r="BM28" s="50"/>
      <c r="BN28" s="50">
        <v>70</v>
      </c>
      <c r="BO28" s="50">
        <v>140</v>
      </c>
      <c r="BP28" s="50">
        <v>180</v>
      </c>
      <c r="BQ28" s="50">
        <v>80</v>
      </c>
    </row>
    <row r="29" spans="1:69" ht="15.75" thickBot="1" x14ac:dyDescent="0.3">
      <c r="A29" s="27">
        <v>1000093014</v>
      </c>
      <c r="B29" s="28" t="s">
        <v>37</v>
      </c>
      <c r="C29" s="57">
        <f>+'semana 6'!F29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6'!F30</f>
        <v>2.5999999999999996</v>
      </c>
      <c r="D30" s="33"/>
      <c r="E30" s="33"/>
      <c r="F30" s="60">
        <f t="shared" si="0"/>
        <v>2.5999999999999996</v>
      </c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/>
      <c r="AK30" s="32"/>
      <c r="AL30" s="32"/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6'!F31</f>
        <v>6.3999999999999968</v>
      </c>
      <c r="D31" s="33"/>
      <c r="E31" s="33"/>
      <c r="F31" s="60">
        <f t="shared" si="0"/>
        <v>6.3999999999999968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/>
      <c r="AK31" s="32"/>
      <c r="AL31" s="32"/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83</v>
      </c>
      <c r="C32" s="57">
        <f>+'semana 6'!F32</f>
        <v>0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6'!F33</f>
        <v>5.599999999999997</v>
      </c>
      <c r="D33" s="33"/>
      <c r="E33" s="33"/>
      <c r="F33" s="60">
        <f t="shared" si="0"/>
        <v>1.1999999999999966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1</v>
      </c>
      <c r="R33" s="30">
        <v>1</v>
      </c>
      <c r="S33" s="30">
        <v>0.4</v>
      </c>
      <c r="T33" s="30">
        <v>0.6</v>
      </c>
      <c r="U33" s="30">
        <v>0.6</v>
      </c>
      <c r="V33" s="30">
        <v>0.8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6'!F34</f>
        <v>20.175000000000068</v>
      </c>
      <c r="D34" s="33"/>
      <c r="E34" s="33">
        <v>370</v>
      </c>
      <c r="F34" s="60">
        <f t="shared" si="0"/>
        <v>10.825000000000045</v>
      </c>
      <c r="G34" s="29">
        <v>10</v>
      </c>
      <c r="H34" s="29">
        <v>6</v>
      </c>
      <c r="I34" s="29">
        <v>8</v>
      </c>
      <c r="J34" s="29">
        <v>10</v>
      </c>
      <c r="K34" s="29">
        <v>12</v>
      </c>
      <c r="L34" s="29">
        <v>14</v>
      </c>
      <c r="M34" s="29"/>
      <c r="N34" s="29"/>
      <c r="O34" s="30"/>
      <c r="P34" s="30"/>
      <c r="Q34" s="30">
        <v>5</v>
      </c>
      <c r="R34" s="30">
        <v>5</v>
      </c>
      <c r="S34" s="30">
        <v>4</v>
      </c>
      <c r="T34" s="30"/>
      <c r="U34" s="30">
        <v>3</v>
      </c>
      <c r="V34" s="30">
        <v>4</v>
      </c>
      <c r="W34" s="30"/>
      <c r="X34" s="31"/>
      <c r="Y34" s="31"/>
      <c r="Z34" s="31"/>
      <c r="AA34" s="31">
        <v>3</v>
      </c>
      <c r="AB34" s="31">
        <v>14</v>
      </c>
      <c r="AC34" s="31">
        <v>11</v>
      </c>
      <c r="AD34" s="31">
        <v>15</v>
      </c>
      <c r="AE34" s="31">
        <v>20</v>
      </c>
      <c r="AF34" s="32"/>
      <c r="AG34" s="32"/>
      <c r="AH34" s="32"/>
      <c r="AI34" s="32"/>
      <c r="AJ34" s="32"/>
      <c r="AK34" s="32"/>
      <c r="AL34" s="32"/>
      <c r="AM34" s="32"/>
      <c r="AN34" s="33"/>
      <c r="AO34" s="33">
        <v>88</v>
      </c>
      <c r="AP34" s="33"/>
      <c r="AQ34" s="33"/>
      <c r="AR34" s="33"/>
      <c r="AS34" s="33"/>
      <c r="AT34" s="34">
        <v>24.6</v>
      </c>
      <c r="AU34" s="34">
        <v>27</v>
      </c>
      <c r="AV34" s="34">
        <v>18.2</v>
      </c>
      <c r="AW34" s="34">
        <v>28</v>
      </c>
      <c r="AX34" s="34">
        <v>13.15</v>
      </c>
      <c r="AY34" s="34">
        <v>36.4</v>
      </c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6'!F35</f>
        <v>17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81</v>
      </c>
      <c r="C36" s="57">
        <f>+'semana 6'!F36</f>
        <v>9.9999999999994316E-2</v>
      </c>
      <c r="D36" s="33"/>
      <c r="E36" s="33"/>
      <c r="F36" s="60">
        <f t="shared" si="0"/>
        <v>9.9999999999994316E-2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6'!F37</f>
        <v>17.57</v>
      </c>
      <c r="D37" s="33"/>
      <c r="E37" s="33"/>
      <c r="F37" s="60">
        <f t="shared" si="0"/>
        <v>8.77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2</v>
      </c>
      <c r="R37" s="30">
        <v>2</v>
      </c>
      <c r="S37" s="30">
        <v>0.8</v>
      </c>
      <c r="T37" s="30">
        <v>1.2</v>
      </c>
      <c r="U37" s="30">
        <v>1.2</v>
      </c>
      <c r="V37" s="30">
        <v>1.6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6'!F38</f>
        <v>15.084</v>
      </c>
      <c r="D38" s="33"/>
      <c r="E38" s="33">
        <v>9</v>
      </c>
      <c r="F38" s="60">
        <f t="shared" si="0"/>
        <v>22.901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>
        <v>1.1830000000000001</v>
      </c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6'!F39</f>
        <v>7.3200000000000012</v>
      </c>
      <c r="D39" s="33"/>
      <c r="E39" s="33"/>
      <c r="F39" s="60">
        <f t="shared" si="0"/>
        <v>6.4800000000000013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/>
      <c r="AW39" s="34"/>
      <c r="AX39" s="34">
        <v>0.3</v>
      </c>
      <c r="AY39" s="34">
        <v>0.54</v>
      </c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6'!F40</f>
        <v>11.199999999999998</v>
      </c>
      <c r="D40" s="33"/>
      <c r="E40" s="33"/>
      <c r="F40" s="60">
        <f t="shared" si="0"/>
        <v>5.9999999999999973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/>
      <c r="AX40" s="34">
        <v>5.2</v>
      </c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6'!F41</f>
        <v>4.5000000000000018</v>
      </c>
      <c r="D41" s="33"/>
      <c r="E41" s="33">
        <v>9</v>
      </c>
      <c r="F41" s="60">
        <f t="shared" si="0"/>
        <v>5.700000000000002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/>
      <c r="AX41" s="34">
        <v>7.8</v>
      </c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6'!F42</f>
        <v>19.399999999999999</v>
      </c>
      <c r="D42" s="33"/>
      <c r="E42" s="33"/>
      <c r="F42" s="60">
        <f t="shared" si="0"/>
        <v>18.7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/>
      <c r="AW42" s="34"/>
      <c r="AX42" s="34">
        <v>0.25</v>
      </c>
      <c r="AY42" s="34">
        <v>0.45</v>
      </c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6'!F43</f>
        <v>15.870000000000005</v>
      </c>
      <c r="D43" s="33"/>
      <c r="E43" s="33"/>
      <c r="F43" s="60">
        <f t="shared" si="0"/>
        <v>15.170000000000005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/>
      <c r="AW43" s="34"/>
      <c r="AX43" s="34">
        <v>0.25</v>
      </c>
      <c r="AY43" s="34">
        <v>0.45</v>
      </c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6'!F44</f>
        <v>3.5000000000000018</v>
      </c>
      <c r="D44" s="33"/>
      <c r="E44" s="33">
        <v>10</v>
      </c>
      <c r="F44" s="60">
        <f t="shared" si="0"/>
        <v>5.1000000000000014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/>
      <c r="AW44" s="34"/>
      <c r="AX44" s="34">
        <v>3</v>
      </c>
      <c r="AY44" s="34">
        <v>5.4</v>
      </c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6'!F45</f>
        <v>8.5599999999999987</v>
      </c>
      <c r="D45" s="33"/>
      <c r="E45" s="33"/>
      <c r="F45" s="60">
        <f t="shared" si="0"/>
        <v>6.5999999999999988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/>
      <c r="AW45" s="34"/>
      <c r="AX45" s="34">
        <v>0.7</v>
      </c>
      <c r="AY45" s="34">
        <v>1.26</v>
      </c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6'!F46</f>
        <v>7</v>
      </c>
      <c r="D46" s="33"/>
      <c r="E46" s="33"/>
      <c r="F46" s="60">
        <f t="shared" si="0"/>
        <v>7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/>
      <c r="AR46" s="33"/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6'!F47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6'!F48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6'!F49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6'!F50</f>
        <v>112</v>
      </c>
      <c r="D50" s="100"/>
      <c r="E50" s="33"/>
      <c r="F50" s="101">
        <f t="shared" si="0"/>
        <v>112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A51" s="92"/>
      <c r="B51" s="109" t="s">
        <v>59</v>
      </c>
      <c r="C51" s="57">
        <f>+'semana 6'!F51</f>
        <v>3</v>
      </c>
      <c r="D51" s="111"/>
      <c r="E51" s="33"/>
      <c r="F51" s="113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A52" s="92"/>
      <c r="B52" s="109" t="s">
        <v>60</v>
      </c>
      <c r="C52" s="57">
        <f>+'semana 6'!F52</f>
        <v>18</v>
      </c>
      <c r="D52" s="111"/>
      <c r="E52" s="33"/>
      <c r="F52" s="113">
        <f t="shared" si="0"/>
        <v>18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/>
      <c r="AQ52" s="121"/>
      <c r="AR52" s="121"/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opLeftCell="B1" zoomScale="90" zoomScaleNormal="90" workbookViewId="0">
      <pane xSplit="5" topLeftCell="AJ1" activePane="topRight" state="frozen"/>
      <selection activeCell="B1" sqref="B1"/>
      <selection pane="topRight" activeCell="E10" sqref="E10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84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7'!F4</f>
        <v>2.0080000000000009</v>
      </c>
      <c r="D4" s="33"/>
      <c r="E4" s="33">
        <v>10</v>
      </c>
      <c r="F4" s="60">
        <f>+C4-SUM(G4:M4)-SUM(Q4:V4)-SUM(Z4:AE4)-SUM(AH4:AM4)-SUM(AN4:AS4)-SUM(AT4:AY4)-SUM(AZ4:BE4)-SUM(BF4:BK4)-SUM(BL4:BQ4)+E4+D4</f>
        <v>9.5080000000000009</v>
      </c>
      <c r="G4" s="29">
        <v>0.15</v>
      </c>
      <c r="H4" s="29">
        <v>0.35</v>
      </c>
      <c r="I4" s="29">
        <v>0.4</v>
      </c>
      <c r="J4" s="29">
        <v>0.4</v>
      </c>
      <c r="K4" s="29">
        <v>0.4</v>
      </c>
      <c r="L4" s="29">
        <v>0.8</v>
      </c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7'!F5</f>
        <v>9.6</v>
      </c>
      <c r="D5" s="33"/>
      <c r="E5" s="33"/>
      <c r="F5" s="60">
        <f t="shared" ref="F5:F52" si="0">+C5-SUM(G5:M5)-SUM(Q5:V5)-SUM(Z5:AE5)-SUM(AH5:AM5)-SUM(AN5:AS5)-SUM(AT5:AY5)-SUM(AZ5:BE5)-SUM(BF5:BK5)-SUM(BL5:BQ5)+E5+D5</f>
        <v>0</v>
      </c>
      <c r="G5" s="29">
        <v>1.2</v>
      </c>
      <c r="H5" s="29">
        <v>2.8</v>
      </c>
      <c r="I5" s="29">
        <v>1.6</v>
      </c>
      <c r="J5" s="29">
        <v>1.6</v>
      </c>
      <c r="K5" s="29">
        <v>1.6</v>
      </c>
      <c r="L5" s="29">
        <v>0.8</v>
      </c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7'!F6</f>
        <v>24.975000000000005</v>
      </c>
      <c r="D6" s="33"/>
      <c r="E6" s="33"/>
      <c r="F6" s="60">
        <f t="shared" si="0"/>
        <v>18.775000000000006</v>
      </c>
      <c r="G6" s="29">
        <v>0.45</v>
      </c>
      <c r="H6" s="29">
        <v>1.75</v>
      </c>
      <c r="I6" s="29">
        <v>1</v>
      </c>
      <c r="J6" s="29">
        <v>1</v>
      </c>
      <c r="K6" s="29">
        <v>1</v>
      </c>
      <c r="L6" s="29">
        <v>1</v>
      </c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7'!F7</f>
        <v>5.283999999999998</v>
      </c>
      <c r="D7" s="33"/>
      <c r="E7" s="33"/>
      <c r="F7" s="60">
        <f t="shared" si="0"/>
        <v>4.5559999999999974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8.0000000000000002E-3</v>
      </c>
      <c r="R7" s="30">
        <v>0.14000000000000001</v>
      </c>
      <c r="S7" s="30">
        <v>0.08</v>
      </c>
      <c r="T7" s="30">
        <v>0.02</v>
      </c>
      <c r="U7" s="30">
        <v>0.02</v>
      </c>
      <c r="V7" s="30">
        <v>0.1</v>
      </c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/>
      <c r="AL7" s="32">
        <v>0.36</v>
      </c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7'!F8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7'!F9</f>
        <v>2.200000000000002</v>
      </c>
      <c r="D9" s="33"/>
      <c r="E9" s="33">
        <v>2.2999999999999998</v>
      </c>
      <c r="F9" s="60">
        <f t="shared" si="0"/>
        <v>3.0000000000000018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/>
      <c r="AK9" s="32"/>
      <c r="AL9" s="32"/>
      <c r="AM9" s="32"/>
      <c r="AN9" s="33"/>
      <c r="AO9" s="33"/>
      <c r="AP9" s="33"/>
      <c r="AQ9" s="33">
        <v>1.5</v>
      </c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7'!F10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7'!F11</f>
        <v>8.5</v>
      </c>
      <c r="D11" s="33"/>
      <c r="E11" s="33"/>
      <c r="F11" s="60">
        <f t="shared" si="0"/>
        <v>6.5</v>
      </c>
      <c r="G11" s="29"/>
      <c r="H11" s="29"/>
      <c r="I11" s="29"/>
      <c r="J11" s="29">
        <v>1</v>
      </c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/>
      <c r="AK11" s="32"/>
      <c r="AL11" s="32">
        <v>1</v>
      </c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7'!F12</f>
        <v>5.1999999999999984</v>
      </c>
      <c r="D12" s="33"/>
      <c r="E12" s="33">
        <v>25</v>
      </c>
      <c r="F12" s="60">
        <f t="shared" si="0"/>
        <v>26.24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0.72</v>
      </c>
      <c r="R12" s="30">
        <v>1.26</v>
      </c>
      <c r="S12" s="30">
        <v>0.72</v>
      </c>
      <c r="T12" s="30">
        <v>0.18</v>
      </c>
      <c r="U12" s="30">
        <v>0.18</v>
      </c>
      <c r="V12" s="30">
        <v>0.9</v>
      </c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/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7'!F13</f>
        <v>3.7889999999999975</v>
      </c>
      <c r="D13" s="33"/>
      <c r="E13" s="33">
        <v>30</v>
      </c>
      <c r="F13" s="60">
        <f t="shared" si="0"/>
        <v>30.835999999999999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0.61099999999999999</v>
      </c>
      <c r="AU13" s="34">
        <v>0.6</v>
      </c>
      <c r="AV13" s="34">
        <v>0.61099999999999999</v>
      </c>
      <c r="AW13" s="34">
        <v>0.57199999999999995</v>
      </c>
      <c r="AX13" s="34">
        <v>0.377</v>
      </c>
      <c r="AY13" s="34">
        <v>0.182</v>
      </c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7'!F14</f>
        <v>41.2</v>
      </c>
      <c r="D14" s="33"/>
      <c r="E14" s="33"/>
      <c r="F14" s="60">
        <f t="shared" si="0"/>
        <v>38.35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/>
      <c r="AO14" s="33"/>
      <c r="AP14" s="33"/>
      <c r="AQ14" s="33">
        <v>2.85</v>
      </c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7'!F15</f>
        <v>19</v>
      </c>
      <c r="D15" s="33"/>
      <c r="E15" s="33"/>
      <c r="F15" s="60">
        <f t="shared" si="0"/>
        <v>16.149999999999999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/>
      <c r="AO15" s="33"/>
      <c r="AP15" s="33"/>
      <c r="AQ15" s="33">
        <v>2.85</v>
      </c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7'!F16</f>
        <v>0</v>
      </c>
      <c r="D16" s="33"/>
      <c r="E16" s="33"/>
      <c r="F16" s="60">
        <f>+C16-SUM(G16:M16)-SUM(Q16:V16)-SUM(Z16:AE16)-SUM(AH16:AM16)-SUM(AN16:AS16)-SUM(AT16:AY16)-SUM(AZ16:BE16)-SUM(BF16:BK16)-SUM(BL16:BQ16)+E16+D16</f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5.75" thickBot="1" x14ac:dyDescent="0.3">
      <c r="A17" s="27"/>
      <c r="B17" s="28" t="s">
        <v>62</v>
      </c>
      <c r="C17" s="57">
        <f>+'semana 7'!F17</f>
        <v>16.329999999999998</v>
      </c>
      <c r="D17" s="33"/>
      <c r="E17" s="33"/>
      <c r="F17" s="60">
        <f t="shared" si="0"/>
        <v>16.329999999999998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/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7'!F18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7'!F19</f>
        <v>40.029999999999994</v>
      </c>
      <c r="D19" s="33"/>
      <c r="E19" s="33"/>
      <c r="F19" s="60">
        <f t="shared" si="0"/>
        <v>17.229999999999997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>
        <v>4.7</v>
      </c>
      <c r="AU19" s="34">
        <v>4.7</v>
      </c>
      <c r="AV19" s="34">
        <v>4.7</v>
      </c>
      <c r="AW19" s="34">
        <v>4.4000000000000004</v>
      </c>
      <c r="AX19" s="34">
        <v>2.9</v>
      </c>
      <c r="AY19" s="34">
        <v>1.4</v>
      </c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7'!F20</f>
        <v>1.7350000000000001</v>
      </c>
      <c r="D20" s="33"/>
      <c r="E20" s="33"/>
      <c r="F20" s="60">
        <f t="shared" si="0"/>
        <v>1.7350000000000001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7'!F21</f>
        <v>21.549999999999997</v>
      </c>
      <c r="D21" s="33"/>
      <c r="E21" s="33"/>
      <c r="F21" s="60">
        <f t="shared" si="0"/>
        <v>13.749999999999996</v>
      </c>
      <c r="G21" s="29">
        <v>0.9</v>
      </c>
      <c r="H21" s="29">
        <v>2.1</v>
      </c>
      <c r="I21" s="29">
        <v>1.2</v>
      </c>
      <c r="J21" s="29">
        <v>1.2</v>
      </c>
      <c r="K21" s="29">
        <v>1.2</v>
      </c>
      <c r="L21" s="29">
        <v>1.2</v>
      </c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7'!F22</f>
        <v>11.509999999999991</v>
      </c>
      <c r="D22" s="33"/>
      <c r="E22" s="33">
        <v>50</v>
      </c>
      <c r="F22" s="60">
        <f t="shared" si="0"/>
        <v>15.909999999999997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9.4</v>
      </c>
      <c r="AU22" s="34">
        <v>9.4</v>
      </c>
      <c r="AV22" s="34">
        <v>9.4</v>
      </c>
      <c r="AW22" s="34">
        <v>8.8000000000000007</v>
      </c>
      <c r="AX22" s="34">
        <v>5.8</v>
      </c>
      <c r="AY22" s="34">
        <v>2.8</v>
      </c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7'!F23</f>
        <v>122.46</v>
      </c>
      <c r="D23" s="33"/>
      <c r="E23" s="33"/>
      <c r="F23" s="60">
        <f t="shared" si="0"/>
        <v>71.16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/>
      <c r="AO23" s="33"/>
      <c r="AP23" s="33"/>
      <c r="AQ23" s="33">
        <v>51.3</v>
      </c>
      <c r="AR23" s="33"/>
      <c r="AS23" s="33"/>
      <c r="AT23" s="34"/>
      <c r="AU23" s="34"/>
      <c r="AV23" s="34"/>
      <c r="AW23" s="34"/>
      <c r="AX23" s="34"/>
      <c r="AY23" s="34"/>
      <c r="AZ23" s="35"/>
      <c r="BA23" s="35"/>
      <c r="BB23" s="35"/>
      <c r="BC23" s="35"/>
      <c r="BD23" s="35"/>
      <c r="BE23" s="35"/>
      <c r="BF23" s="31"/>
      <c r="BG23" s="31"/>
      <c r="BH23" s="31"/>
      <c r="BI23" s="31"/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7'!F24</f>
        <v>8.7000000000000011</v>
      </c>
      <c r="D24" s="33"/>
      <c r="E24" s="33"/>
      <c r="F24" s="60">
        <f t="shared" si="0"/>
        <v>7.9800000000000013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/>
      <c r="AW24" s="34">
        <v>0.72</v>
      </c>
      <c r="AX24" s="34"/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7'!F25</f>
        <v>60</v>
      </c>
      <c r="D25" s="33"/>
      <c r="E25" s="33">
        <v>140</v>
      </c>
      <c r="F25" s="60">
        <f t="shared" si="0"/>
        <v>30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>
        <v>90</v>
      </c>
      <c r="AA25" s="31"/>
      <c r="AB25" s="31"/>
      <c r="AC25" s="31"/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/>
      <c r="AO25" s="33"/>
      <c r="AP25" s="33"/>
      <c r="AQ25" s="33">
        <v>80</v>
      </c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6.5" customHeight="1" thickBot="1" x14ac:dyDescent="0.3">
      <c r="A26" s="27">
        <v>1000093002</v>
      </c>
      <c r="B26" s="28" t="s">
        <v>34</v>
      </c>
      <c r="C26" s="57">
        <f>+'semana 7'!F26</f>
        <v>61</v>
      </c>
      <c r="D26" s="33"/>
      <c r="E26" s="33">
        <v>170</v>
      </c>
      <c r="F26" s="60">
        <f t="shared" si="0"/>
        <v>140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>
        <v>20</v>
      </c>
      <c r="AA26" s="31"/>
      <c r="AB26" s="31"/>
      <c r="AC26" s="31"/>
      <c r="AD26" s="31"/>
      <c r="AE26" s="31"/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/>
      <c r="BP26" s="50">
        <v>71</v>
      </c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7'!F27</f>
        <v>99.999999999999972</v>
      </c>
      <c r="D27" s="33"/>
      <c r="E27" s="33">
        <v>90</v>
      </c>
      <c r="F27" s="60">
        <f t="shared" si="0"/>
        <v>134.99999999999997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/>
      <c r="AO27" s="33"/>
      <c r="AP27" s="33"/>
      <c r="AQ27" s="33">
        <v>55</v>
      </c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7'!F28</f>
        <v>10.200000000000045</v>
      </c>
      <c r="D28" s="33"/>
      <c r="E28" s="33">
        <v>490</v>
      </c>
      <c r="F28" s="60">
        <f>+C28-SUM(G28:M28)-SUM(Q28:V28)-SUM(Z28:AE28)-SUM(AH28:AM28)-SUM(AN28:AS28)-SUM(AT28:AY28)-SUM(AZ28:BE28)-SUM(BF28:BK28)-SUM(BL28:BQ28)+E28+D28</f>
        <v>230.20000000000005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>
        <v>140</v>
      </c>
      <c r="BM28" s="50"/>
      <c r="BN28" s="50"/>
      <c r="BO28" s="50"/>
      <c r="BP28" s="50">
        <v>130</v>
      </c>
      <c r="BQ28" s="50"/>
    </row>
    <row r="29" spans="1:69" ht="15.75" thickBot="1" x14ac:dyDescent="0.3">
      <c r="A29" s="27">
        <v>1000093014</v>
      </c>
      <c r="B29" s="28" t="s">
        <v>37</v>
      </c>
      <c r="C29" s="57">
        <f>+'semana 7'!F29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7'!F30</f>
        <v>2.5999999999999996</v>
      </c>
      <c r="D30" s="33"/>
      <c r="E30" s="33"/>
      <c r="F30" s="60">
        <f t="shared" si="0"/>
        <v>1.5999999999999996</v>
      </c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/>
      <c r="AK30" s="32"/>
      <c r="AL30" s="32">
        <v>1</v>
      </c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7'!F31</f>
        <v>6.3999999999999968</v>
      </c>
      <c r="D31" s="33"/>
      <c r="E31" s="33"/>
      <c r="F31" s="60">
        <f t="shared" si="0"/>
        <v>5.1999999999999966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/>
      <c r="AK31" s="32"/>
      <c r="AL31" s="32">
        <v>1.2</v>
      </c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83</v>
      </c>
      <c r="C32" s="57">
        <f>+'semana 7'!F32</f>
        <v>0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7'!F33</f>
        <v>1.1999999999999966</v>
      </c>
      <c r="D33" s="33"/>
      <c r="E33" s="33">
        <v>25</v>
      </c>
      <c r="F33" s="60">
        <f t="shared" si="0"/>
        <v>22.899999999999995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0.8</v>
      </c>
      <c r="R33" s="30">
        <v>0.3</v>
      </c>
      <c r="S33" s="30">
        <v>0.8</v>
      </c>
      <c r="T33" s="30">
        <v>0.2</v>
      </c>
      <c r="U33" s="30">
        <v>0.2</v>
      </c>
      <c r="V33" s="30">
        <v>1</v>
      </c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7'!F34</f>
        <v>10.825000000000045</v>
      </c>
      <c r="D34" s="33"/>
      <c r="E34" s="33">
        <v>450</v>
      </c>
      <c r="F34" s="60">
        <f t="shared" si="0"/>
        <v>62.125</v>
      </c>
      <c r="G34" s="29">
        <v>6</v>
      </c>
      <c r="H34" s="29">
        <v>14</v>
      </c>
      <c r="I34" s="29">
        <v>8</v>
      </c>
      <c r="J34" s="29">
        <v>8</v>
      </c>
      <c r="K34" s="29">
        <v>8</v>
      </c>
      <c r="L34" s="29">
        <v>8</v>
      </c>
      <c r="M34" s="29"/>
      <c r="N34" s="29"/>
      <c r="O34" s="30"/>
      <c r="P34" s="30"/>
      <c r="Q34" s="30">
        <v>4</v>
      </c>
      <c r="R34" s="30">
        <v>7</v>
      </c>
      <c r="S34" s="30">
        <v>4</v>
      </c>
      <c r="T34" s="30">
        <v>1</v>
      </c>
      <c r="U34" s="30">
        <v>1</v>
      </c>
      <c r="V34" s="30">
        <v>5</v>
      </c>
      <c r="W34" s="30"/>
      <c r="X34" s="31"/>
      <c r="Y34" s="31"/>
      <c r="Z34" s="31">
        <v>18</v>
      </c>
      <c r="AA34" s="31">
        <v>10</v>
      </c>
      <c r="AB34" s="31">
        <v>18</v>
      </c>
      <c r="AC34" s="31">
        <v>26</v>
      </c>
      <c r="AD34" s="31">
        <v>15</v>
      </c>
      <c r="AE34" s="31">
        <v>38</v>
      </c>
      <c r="AF34" s="32"/>
      <c r="AG34" s="32"/>
      <c r="AH34" s="32"/>
      <c r="AI34" s="32"/>
      <c r="AJ34" s="32"/>
      <c r="AK34" s="32"/>
      <c r="AL34" s="32"/>
      <c r="AM34" s="32"/>
      <c r="AN34" s="33"/>
      <c r="AO34" s="33"/>
      <c r="AP34" s="33"/>
      <c r="AQ34" s="33">
        <v>57</v>
      </c>
      <c r="AR34" s="33"/>
      <c r="AS34" s="33"/>
      <c r="AT34" s="34">
        <v>32.9</v>
      </c>
      <c r="AU34" s="34">
        <v>33</v>
      </c>
      <c r="AV34" s="34">
        <v>33</v>
      </c>
      <c r="AW34" s="34">
        <v>26.4</v>
      </c>
      <c r="AX34" s="34">
        <v>17.399999999999999</v>
      </c>
      <c r="AY34" s="34"/>
      <c r="AZ34" s="35"/>
      <c r="BA34" s="35"/>
      <c r="BB34" s="35"/>
      <c r="BC34" s="35"/>
      <c r="BD34" s="35"/>
      <c r="BE34" s="35"/>
      <c r="BF34" s="31"/>
      <c r="BG34" s="31"/>
      <c r="BH34" s="31"/>
      <c r="BI34" s="31"/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7'!F35</f>
        <v>17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81</v>
      </c>
      <c r="C36" s="57">
        <f>+'semana 7'!F36</f>
        <v>9.9999999999994316E-2</v>
      </c>
      <c r="D36" s="33"/>
      <c r="E36" s="33">
        <v>90</v>
      </c>
      <c r="F36" s="60">
        <f t="shared" si="0"/>
        <v>60.099999999999994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>
        <v>30</v>
      </c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7'!F37</f>
        <v>8.77</v>
      </c>
      <c r="D37" s="33"/>
      <c r="E37" s="33"/>
      <c r="F37" s="60">
        <f t="shared" si="0"/>
        <v>0.36999999999999922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1.6</v>
      </c>
      <c r="R37" s="30">
        <v>2.8</v>
      </c>
      <c r="S37" s="30">
        <v>1.6</v>
      </c>
      <c r="T37" s="30">
        <v>0.4</v>
      </c>
      <c r="U37" s="30">
        <v>0.4</v>
      </c>
      <c r="V37" s="30">
        <v>1.6</v>
      </c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7'!F38</f>
        <v>22.901</v>
      </c>
      <c r="D38" s="33"/>
      <c r="E38" s="33"/>
      <c r="F38" s="60">
        <f t="shared" si="0"/>
        <v>22.901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7'!F39</f>
        <v>6.4800000000000013</v>
      </c>
      <c r="D39" s="33"/>
      <c r="E39" s="33"/>
      <c r="F39" s="60">
        <f t="shared" si="0"/>
        <v>6.2400000000000011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/>
      <c r="AW39" s="34">
        <v>0.24</v>
      </c>
      <c r="AX39" s="34"/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7'!F40</f>
        <v>5.9999999999999973</v>
      </c>
      <c r="D40" s="33"/>
      <c r="E40" s="33"/>
      <c r="F40" s="60">
        <f t="shared" si="0"/>
        <v>5.9999999999999973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7'!F41</f>
        <v>5.700000000000002</v>
      </c>
      <c r="D41" s="33"/>
      <c r="E41" s="33"/>
      <c r="F41" s="60">
        <f t="shared" si="0"/>
        <v>5.700000000000002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7'!F42</f>
        <v>18.7</v>
      </c>
      <c r="D42" s="33"/>
      <c r="E42" s="33"/>
      <c r="F42" s="60">
        <f t="shared" si="0"/>
        <v>18.5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/>
      <c r="AW42" s="34">
        <v>0.2</v>
      </c>
      <c r="AX42" s="34"/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7'!F43</f>
        <v>15.170000000000005</v>
      </c>
      <c r="D43" s="33"/>
      <c r="E43" s="33"/>
      <c r="F43" s="60">
        <f t="shared" si="0"/>
        <v>14.970000000000006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/>
      <c r="AW43" s="34">
        <v>0.2</v>
      </c>
      <c r="AX43" s="34"/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7'!F44</f>
        <v>5.1000000000000014</v>
      </c>
      <c r="D44" s="33"/>
      <c r="E44" s="33"/>
      <c r="F44" s="60">
        <f t="shared" si="0"/>
        <v>2.7000000000000015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/>
      <c r="AW44" s="34">
        <v>2.4</v>
      </c>
      <c r="AX44" s="34"/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7'!F45</f>
        <v>6.5999999999999988</v>
      </c>
      <c r="D45" s="33"/>
      <c r="E45" s="33"/>
      <c r="F45" s="60">
        <f t="shared" si="0"/>
        <v>6.0399999999999991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/>
      <c r="AW45" s="34">
        <v>0.56000000000000005</v>
      </c>
      <c r="AX45" s="34"/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7'!F46</f>
        <v>7</v>
      </c>
      <c r="D46" s="33"/>
      <c r="E46" s="33"/>
      <c r="F46" s="60">
        <f t="shared" si="0"/>
        <v>3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>
        <v>4</v>
      </c>
      <c r="AR46" s="33"/>
      <c r="AS46" s="33"/>
      <c r="AT46" s="34"/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7'!F47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7'!F48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7'!F49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7'!F50</f>
        <v>112</v>
      </c>
      <c r="D50" s="100"/>
      <c r="E50" s="33"/>
      <c r="F50" s="101">
        <f t="shared" si="0"/>
        <v>112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A51" s="92"/>
      <c r="B51" s="109" t="s">
        <v>59</v>
      </c>
      <c r="C51" s="57">
        <f>+'semana 7'!F51</f>
        <v>3</v>
      </c>
      <c r="D51" s="111"/>
      <c r="E51" s="33"/>
      <c r="F51" s="113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A52" s="92"/>
      <c r="B52" s="109" t="s">
        <v>60</v>
      </c>
      <c r="C52" s="57">
        <f>+'semana 7'!F52</f>
        <v>18</v>
      </c>
      <c r="D52" s="111"/>
      <c r="E52" s="33"/>
      <c r="F52" s="113">
        <f t="shared" si="0"/>
        <v>15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/>
      <c r="AQ52" s="121">
        <v>3</v>
      </c>
      <c r="AR52" s="121"/>
      <c r="AS52" s="121"/>
      <c r="AT52" s="122"/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73"/>
  <sheetViews>
    <sheetView tabSelected="1" topLeftCell="B7" zoomScale="90" zoomScaleNormal="90" workbookViewId="0">
      <pane xSplit="5" topLeftCell="G1" activePane="topRight" state="frozen"/>
      <selection activeCell="B1" sqref="B1"/>
      <selection pane="topRight" activeCell="E28" sqref="E28"/>
    </sheetView>
  </sheetViews>
  <sheetFormatPr baseColWidth="10" defaultRowHeight="15" x14ac:dyDescent="0.25"/>
  <cols>
    <col min="1" max="1" width="13.28515625" hidden="1" customWidth="1"/>
    <col min="2" max="2" width="30.140625" style="36" customWidth="1"/>
    <col min="3" max="3" width="7.28515625" style="56" customWidth="1"/>
    <col min="4" max="4" width="7.28515625" style="66" customWidth="1"/>
    <col min="5" max="5" width="6.7109375" style="45" customWidth="1"/>
    <col min="6" max="6" width="9.42578125" style="61" customWidth="1"/>
    <col min="7" max="7" width="6.28515625" style="37" customWidth="1"/>
    <col min="8" max="13" width="4.28515625" style="37" customWidth="1"/>
    <col min="14" max="14" width="9.42578125" style="37" customWidth="1"/>
    <col min="15" max="16" width="6.7109375" style="39" customWidth="1"/>
    <col min="17" max="17" width="6" style="39" customWidth="1"/>
    <col min="18" max="22" width="5.7109375" style="39" customWidth="1"/>
    <col min="23" max="23" width="9.42578125" style="39" customWidth="1"/>
    <col min="24" max="25" width="6.7109375" style="41" customWidth="1"/>
    <col min="26" max="31" width="4.28515625" style="41" customWidth="1"/>
    <col min="32" max="33" width="6.7109375" style="43" customWidth="1"/>
    <col min="34" max="39" width="4.28515625" style="43" customWidth="1"/>
    <col min="40" max="45" width="4.28515625" style="45" customWidth="1"/>
    <col min="46" max="51" width="4.28515625" style="46" customWidth="1"/>
    <col min="52" max="57" width="4.28515625" style="47" customWidth="1"/>
    <col min="58" max="63" width="4.28515625" style="41" customWidth="1"/>
    <col min="64" max="69" width="4.28515625" style="51" customWidth="1"/>
  </cols>
  <sheetData>
    <row r="1" spans="1:73" ht="15.75" thickBot="1" x14ac:dyDescent="0.3">
      <c r="A1" s="1" t="s">
        <v>0</v>
      </c>
      <c r="B1" s="2"/>
      <c r="C1" s="52"/>
      <c r="D1" s="62"/>
      <c r="E1" s="7"/>
      <c r="F1" s="58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6"/>
      <c r="AG1" s="6"/>
      <c r="AH1" s="6"/>
      <c r="AI1" s="6"/>
      <c r="AJ1" s="6"/>
      <c r="AK1" s="6"/>
      <c r="AL1" s="6"/>
      <c r="AM1" s="6"/>
      <c r="AN1" s="7"/>
      <c r="AO1" s="7"/>
      <c r="AP1" s="7"/>
      <c r="AQ1" s="7"/>
      <c r="AR1" s="7"/>
      <c r="AS1" s="7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5"/>
      <c r="BG1" s="5"/>
      <c r="BH1" s="5"/>
      <c r="BI1" s="5"/>
      <c r="BJ1" s="5"/>
      <c r="BK1" s="5"/>
      <c r="BL1" s="48"/>
      <c r="BM1" s="48"/>
      <c r="BN1" s="48"/>
      <c r="BO1" s="48"/>
      <c r="BP1" s="48"/>
      <c r="BQ1" s="48"/>
    </row>
    <row r="2" spans="1:73" ht="15.75" customHeight="1" thickBot="1" x14ac:dyDescent="0.3">
      <c r="A2" s="10"/>
      <c r="B2" s="11"/>
      <c r="C2" s="53"/>
      <c r="D2" s="63"/>
      <c r="E2" s="126"/>
      <c r="F2" s="126"/>
      <c r="G2" s="134" t="s">
        <v>64</v>
      </c>
      <c r="H2" s="134"/>
      <c r="I2" s="134"/>
      <c r="J2" s="134"/>
      <c r="K2" s="134"/>
      <c r="L2" s="134"/>
      <c r="M2" s="134"/>
      <c r="N2" s="134"/>
      <c r="O2" s="135" t="s">
        <v>1</v>
      </c>
      <c r="P2" s="135"/>
      <c r="Q2" s="135"/>
      <c r="R2" s="135"/>
      <c r="S2" s="135"/>
      <c r="T2" s="135"/>
      <c r="U2" s="135"/>
      <c r="V2" s="135"/>
      <c r="W2" s="135"/>
      <c r="X2" s="129" t="s">
        <v>2</v>
      </c>
      <c r="Y2" s="129"/>
      <c r="Z2" s="129"/>
      <c r="AA2" s="129"/>
      <c r="AB2" s="129"/>
      <c r="AC2" s="129"/>
      <c r="AD2" s="129"/>
      <c r="AE2" s="129"/>
      <c r="AF2" s="136" t="s">
        <v>3</v>
      </c>
      <c r="AG2" s="136"/>
      <c r="AH2" s="136"/>
      <c r="AI2" s="136"/>
      <c r="AJ2" s="136"/>
      <c r="AK2" s="136"/>
      <c r="AL2" s="136"/>
      <c r="AM2" s="136"/>
      <c r="AN2" s="137" t="s">
        <v>69</v>
      </c>
      <c r="AO2" s="137"/>
      <c r="AP2" s="137"/>
      <c r="AQ2" s="137"/>
      <c r="AR2" s="137"/>
      <c r="AS2" s="137"/>
      <c r="AT2" s="132" t="s">
        <v>78</v>
      </c>
      <c r="AU2" s="132"/>
      <c r="AV2" s="132"/>
      <c r="AW2" s="132"/>
      <c r="AX2" s="132"/>
      <c r="AY2" s="132"/>
      <c r="AZ2" s="128" t="s">
        <v>70</v>
      </c>
      <c r="BA2" s="128"/>
      <c r="BB2" s="128"/>
      <c r="BC2" s="128"/>
      <c r="BD2" s="128"/>
      <c r="BE2" s="128"/>
      <c r="BF2" s="129" t="s">
        <v>71</v>
      </c>
      <c r="BG2" s="129"/>
      <c r="BH2" s="129"/>
      <c r="BI2" s="129"/>
      <c r="BJ2" s="129"/>
      <c r="BK2" s="129"/>
      <c r="BL2" s="127" t="s">
        <v>84</v>
      </c>
      <c r="BM2" s="127"/>
      <c r="BN2" s="127"/>
      <c r="BO2" s="127"/>
      <c r="BP2" s="127"/>
      <c r="BQ2" s="127"/>
      <c r="BR2" s="88"/>
      <c r="BS2" s="88" t="s">
        <v>76</v>
      </c>
      <c r="BT2" s="88"/>
      <c r="BU2" s="88"/>
    </row>
    <row r="3" spans="1:73" s="26" customFormat="1" ht="47.25" customHeight="1" thickBot="1" x14ac:dyDescent="0.3">
      <c r="A3" s="12" t="s">
        <v>4</v>
      </c>
      <c r="B3" s="13" t="s">
        <v>5</v>
      </c>
      <c r="C3" s="54" t="s">
        <v>65</v>
      </c>
      <c r="D3" s="64" t="s">
        <v>77</v>
      </c>
      <c r="E3" s="22" t="s">
        <v>7</v>
      </c>
      <c r="F3" s="59" t="s">
        <v>14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/>
      <c r="N3" s="14" t="s">
        <v>14</v>
      </c>
      <c r="O3" s="16" t="s">
        <v>6</v>
      </c>
      <c r="P3" s="16" t="s">
        <v>7</v>
      </c>
      <c r="Q3" s="17" t="s">
        <v>8</v>
      </c>
      <c r="R3" s="17" t="s">
        <v>9</v>
      </c>
      <c r="S3" s="17" t="s">
        <v>10</v>
      </c>
      <c r="T3" s="17" t="s">
        <v>11</v>
      </c>
      <c r="U3" s="17" t="s">
        <v>12</v>
      </c>
      <c r="V3" s="17" t="s">
        <v>13</v>
      </c>
      <c r="W3" s="16" t="s">
        <v>14</v>
      </c>
      <c r="X3" s="18" t="s">
        <v>6</v>
      </c>
      <c r="Y3" s="18" t="s">
        <v>7</v>
      </c>
      <c r="Z3" s="19" t="s">
        <v>8</v>
      </c>
      <c r="AA3" s="19" t="s">
        <v>9</v>
      </c>
      <c r="AB3" s="19" t="s">
        <v>10</v>
      </c>
      <c r="AC3" s="19" t="s">
        <v>11</v>
      </c>
      <c r="AD3" s="19" t="s">
        <v>12</v>
      </c>
      <c r="AE3" s="19" t="s">
        <v>13</v>
      </c>
      <c r="AF3" s="20" t="s">
        <v>6</v>
      </c>
      <c r="AG3" s="20" t="s">
        <v>7</v>
      </c>
      <c r="AH3" s="21" t="s">
        <v>8</v>
      </c>
      <c r="AI3" s="21" t="s">
        <v>9</v>
      </c>
      <c r="AJ3" s="21" t="s">
        <v>10</v>
      </c>
      <c r="AK3" s="21" t="s">
        <v>11</v>
      </c>
      <c r="AL3" s="21" t="s">
        <v>12</v>
      </c>
      <c r="AM3" s="21" t="s">
        <v>13</v>
      </c>
      <c r="AN3" s="23" t="s">
        <v>8</v>
      </c>
      <c r="AO3" s="23" t="s">
        <v>9</v>
      </c>
      <c r="AP3" s="23" t="s">
        <v>10</v>
      </c>
      <c r="AQ3" s="23" t="s">
        <v>11</v>
      </c>
      <c r="AR3" s="23" t="s">
        <v>12</v>
      </c>
      <c r="AS3" s="23" t="s">
        <v>13</v>
      </c>
      <c r="AT3" s="24" t="s">
        <v>8</v>
      </c>
      <c r="AU3" s="24" t="s">
        <v>9</v>
      </c>
      <c r="AV3" s="24" t="s">
        <v>10</v>
      </c>
      <c r="AW3" s="24" t="s">
        <v>11</v>
      </c>
      <c r="AX3" s="24" t="s">
        <v>12</v>
      </c>
      <c r="AY3" s="24" t="s">
        <v>13</v>
      </c>
      <c r="AZ3" s="25" t="s">
        <v>8</v>
      </c>
      <c r="BA3" s="25" t="s">
        <v>9</v>
      </c>
      <c r="BB3" s="25" t="s">
        <v>10</v>
      </c>
      <c r="BC3" s="25" t="s">
        <v>11</v>
      </c>
      <c r="BD3" s="25" t="s">
        <v>12</v>
      </c>
      <c r="BE3" s="25" t="s">
        <v>13</v>
      </c>
      <c r="BF3" s="19" t="s">
        <v>8</v>
      </c>
      <c r="BG3" s="19" t="s">
        <v>9</v>
      </c>
      <c r="BH3" s="19" t="s">
        <v>10</v>
      </c>
      <c r="BI3" s="19" t="s">
        <v>11</v>
      </c>
      <c r="BJ3" s="19" t="s">
        <v>12</v>
      </c>
      <c r="BK3" s="19" t="s">
        <v>13</v>
      </c>
      <c r="BL3" s="49" t="s">
        <v>8</v>
      </c>
      <c r="BM3" s="49" t="s">
        <v>9</v>
      </c>
      <c r="BN3" s="49" t="s">
        <v>10</v>
      </c>
      <c r="BO3" s="49" t="s">
        <v>11</v>
      </c>
      <c r="BP3" s="49" t="s">
        <v>12</v>
      </c>
      <c r="BQ3" s="49" t="s">
        <v>13</v>
      </c>
    </row>
    <row r="4" spans="1:73" ht="15.75" thickBot="1" x14ac:dyDescent="0.3">
      <c r="A4" s="27">
        <v>1000000017</v>
      </c>
      <c r="B4" s="28" t="s">
        <v>15</v>
      </c>
      <c r="C4" s="57">
        <f>+'semana 8 '!F4</f>
        <v>9.5080000000000009</v>
      </c>
      <c r="D4" s="33"/>
      <c r="E4" s="33"/>
      <c r="F4" s="60">
        <f>+C4-SUM(G4:M4)-SUM(Q4:V4)-SUM(Z4:AE4)-SUM(AH4:AM4)-SUM(AN4:AS4)-SUM(AT4:AY4)-SUM(AZ4:BE4)-SUM(BF4:BK4)-SUM(BL4:BQ4)+E4+D4</f>
        <v>7.9080000000000013</v>
      </c>
      <c r="G4" s="29">
        <v>0.5</v>
      </c>
      <c r="H4" s="29">
        <v>0.1</v>
      </c>
      <c r="I4" s="29">
        <v>0.4</v>
      </c>
      <c r="J4" s="29">
        <v>0.6</v>
      </c>
      <c r="K4" s="29"/>
      <c r="L4" s="29"/>
      <c r="M4" s="29"/>
      <c r="N4" s="29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  <c r="AD4" s="31"/>
      <c r="AE4" s="31"/>
      <c r="AF4" s="32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33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1"/>
      <c r="BG4" s="31"/>
      <c r="BH4" s="31"/>
      <c r="BI4" s="31"/>
      <c r="BJ4" s="31"/>
      <c r="BK4" s="31"/>
      <c r="BL4" s="50"/>
      <c r="BM4" s="50"/>
      <c r="BN4" s="50"/>
      <c r="BO4" s="50"/>
      <c r="BP4" s="50"/>
      <c r="BQ4" s="50"/>
    </row>
    <row r="5" spans="1:73" ht="15.75" thickBot="1" x14ac:dyDescent="0.3">
      <c r="A5" s="27">
        <v>1000000018</v>
      </c>
      <c r="B5" s="28" t="s">
        <v>16</v>
      </c>
      <c r="C5" s="57">
        <f>+'semana 8 '!F5</f>
        <v>0</v>
      </c>
      <c r="D5" s="33"/>
      <c r="E5" s="33">
        <v>16</v>
      </c>
      <c r="F5" s="60">
        <f t="shared" ref="F5:F52" si="0">+C5-SUM(G5:M5)-SUM(Q5:V5)-SUM(Z5:AE5)-SUM(AH5:AM5)-SUM(AN5:AS5)-SUM(AT5:AY5)-SUM(AZ5:BE5)-SUM(BF5:BK5)-SUM(BL5:BQ5)+E5+D5</f>
        <v>9.1999999999999993</v>
      </c>
      <c r="G5" s="29">
        <v>2</v>
      </c>
      <c r="H5" s="29">
        <v>0.8</v>
      </c>
      <c r="I5" s="29">
        <v>1.6</v>
      </c>
      <c r="J5" s="29">
        <v>2.4</v>
      </c>
      <c r="K5" s="29"/>
      <c r="L5" s="29"/>
      <c r="M5" s="29"/>
      <c r="N5" s="29"/>
      <c r="O5" s="30"/>
      <c r="P5" s="30"/>
      <c r="Q5" s="30"/>
      <c r="R5" s="30"/>
      <c r="S5" s="30"/>
      <c r="T5" s="30"/>
      <c r="U5" s="30"/>
      <c r="V5" s="30"/>
      <c r="W5" s="30"/>
      <c r="X5" s="31"/>
      <c r="Y5" s="31"/>
      <c r="Z5" s="31"/>
      <c r="AA5" s="31"/>
      <c r="AB5" s="31"/>
      <c r="AC5" s="31"/>
      <c r="AD5" s="31"/>
      <c r="AE5" s="31"/>
      <c r="AF5" s="32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33"/>
      <c r="AT5" s="34"/>
      <c r="AU5" s="34"/>
      <c r="AV5" s="34"/>
      <c r="AW5" s="34"/>
      <c r="AX5" s="34"/>
      <c r="AY5" s="34"/>
      <c r="AZ5" s="35"/>
      <c r="BA5" s="35"/>
      <c r="BB5" s="35"/>
      <c r="BC5" s="35"/>
      <c r="BD5" s="35"/>
      <c r="BE5" s="35"/>
      <c r="BF5" s="31"/>
      <c r="BG5" s="31"/>
      <c r="BH5" s="31"/>
      <c r="BI5" s="31"/>
      <c r="BJ5" s="31"/>
      <c r="BK5" s="31"/>
      <c r="BL5" s="50"/>
      <c r="BM5" s="50"/>
      <c r="BN5" s="50"/>
      <c r="BO5" s="50"/>
      <c r="BP5" s="50"/>
      <c r="BQ5" s="50"/>
    </row>
    <row r="6" spans="1:73" ht="15.75" thickBot="1" x14ac:dyDescent="0.3">
      <c r="A6" s="27">
        <v>1000000039</v>
      </c>
      <c r="B6" s="28" t="s">
        <v>17</v>
      </c>
      <c r="C6" s="57">
        <f>+'semana 8 '!F6</f>
        <v>18.775000000000006</v>
      </c>
      <c r="D6" s="33"/>
      <c r="E6" s="33"/>
      <c r="F6" s="60">
        <f t="shared" si="0"/>
        <v>14.525000000000006</v>
      </c>
      <c r="G6" s="29">
        <v>1.25</v>
      </c>
      <c r="H6" s="29">
        <v>0.5</v>
      </c>
      <c r="I6" s="29">
        <v>1</v>
      </c>
      <c r="J6" s="29">
        <v>1.5</v>
      </c>
      <c r="K6" s="29"/>
      <c r="L6" s="29"/>
      <c r="M6" s="29"/>
      <c r="N6" s="29"/>
      <c r="O6" s="30"/>
      <c r="P6" s="30"/>
      <c r="Q6" s="30"/>
      <c r="R6" s="30"/>
      <c r="S6" s="30"/>
      <c r="T6" s="30"/>
      <c r="U6" s="30"/>
      <c r="V6" s="30"/>
      <c r="W6" s="30"/>
      <c r="X6" s="31"/>
      <c r="Y6" s="31"/>
      <c r="Z6" s="31"/>
      <c r="AA6" s="31"/>
      <c r="AB6" s="31"/>
      <c r="AC6" s="31"/>
      <c r="AD6" s="31"/>
      <c r="AE6" s="31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4"/>
      <c r="AU6" s="34"/>
      <c r="AV6" s="34"/>
      <c r="AW6" s="34"/>
      <c r="AX6" s="34"/>
      <c r="AY6" s="34"/>
      <c r="AZ6" s="35"/>
      <c r="BA6" s="35"/>
      <c r="BB6" s="35"/>
      <c r="BC6" s="35"/>
      <c r="BD6" s="35"/>
      <c r="BE6" s="35"/>
      <c r="BF6" s="31"/>
      <c r="BG6" s="31"/>
      <c r="BH6" s="31"/>
      <c r="BI6" s="31"/>
      <c r="BJ6" s="31"/>
      <c r="BK6" s="31"/>
      <c r="BL6" s="50"/>
      <c r="BM6" s="50"/>
      <c r="BN6" s="50"/>
      <c r="BO6" s="50"/>
      <c r="BP6" s="50"/>
      <c r="BQ6" s="50"/>
    </row>
    <row r="7" spans="1:73" ht="15.75" thickBot="1" x14ac:dyDescent="0.3">
      <c r="A7" s="27">
        <v>1000003039</v>
      </c>
      <c r="B7" s="28" t="s">
        <v>18</v>
      </c>
      <c r="C7" s="57">
        <f>+'semana 8 '!F7</f>
        <v>4.5559999999999974</v>
      </c>
      <c r="D7" s="33"/>
      <c r="E7" s="33"/>
      <c r="F7" s="60">
        <f t="shared" si="0"/>
        <v>4.155999999999997</v>
      </c>
      <c r="G7" s="29"/>
      <c r="H7" s="29"/>
      <c r="I7" s="29"/>
      <c r="J7" s="29"/>
      <c r="K7" s="29"/>
      <c r="L7" s="29"/>
      <c r="M7" s="29"/>
      <c r="N7" s="29"/>
      <c r="O7" s="30"/>
      <c r="P7" s="30"/>
      <c r="Q7" s="30">
        <v>0.12</v>
      </c>
      <c r="R7" s="30">
        <v>0.08</v>
      </c>
      <c r="S7" s="30">
        <v>0.08</v>
      </c>
      <c r="T7" s="30">
        <v>0.12</v>
      </c>
      <c r="U7" s="30"/>
      <c r="V7" s="30"/>
      <c r="W7" s="30"/>
      <c r="X7" s="31"/>
      <c r="Y7" s="31"/>
      <c r="Z7" s="31"/>
      <c r="AA7" s="31"/>
      <c r="AB7" s="31"/>
      <c r="AC7" s="31"/>
      <c r="AD7" s="31"/>
      <c r="AE7" s="31"/>
      <c r="AF7" s="32"/>
      <c r="AG7" s="32"/>
      <c r="AH7" s="32"/>
      <c r="AI7" s="32"/>
      <c r="AJ7" s="32"/>
      <c r="AK7" s="32"/>
      <c r="AL7" s="32"/>
      <c r="AM7" s="32"/>
      <c r="AN7" s="33"/>
      <c r="AO7" s="33"/>
      <c r="AP7" s="33"/>
      <c r="AQ7" s="33"/>
      <c r="AR7" s="33"/>
      <c r="AS7" s="33"/>
      <c r="AT7" s="34"/>
      <c r="AU7" s="34"/>
      <c r="AV7" s="34"/>
      <c r="AW7" s="34"/>
      <c r="AX7" s="34"/>
      <c r="AY7" s="34"/>
      <c r="AZ7" s="35"/>
      <c r="BA7" s="35"/>
      <c r="BB7" s="35"/>
      <c r="BC7" s="35"/>
      <c r="BD7" s="35"/>
      <c r="BE7" s="35"/>
      <c r="BF7" s="31"/>
      <c r="BG7" s="31"/>
      <c r="BH7" s="31"/>
      <c r="BI7" s="31"/>
      <c r="BJ7" s="31"/>
      <c r="BK7" s="31"/>
      <c r="BL7" s="50"/>
      <c r="BM7" s="50"/>
      <c r="BN7" s="50"/>
      <c r="BO7" s="50"/>
      <c r="BP7" s="50"/>
      <c r="BQ7" s="50"/>
    </row>
    <row r="8" spans="1:73" ht="15.75" thickBot="1" x14ac:dyDescent="0.3">
      <c r="A8" s="27">
        <v>1000013001</v>
      </c>
      <c r="B8" s="28" t="s">
        <v>19</v>
      </c>
      <c r="C8" s="57">
        <f>+'semana 8 '!F8</f>
        <v>0</v>
      </c>
      <c r="D8" s="33"/>
      <c r="E8" s="33"/>
      <c r="F8" s="60">
        <f t="shared" si="0"/>
        <v>0</v>
      </c>
      <c r="G8" s="29"/>
      <c r="H8" s="29"/>
      <c r="I8" s="29"/>
      <c r="J8" s="29"/>
      <c r="K8" s="29"/>
      <c r="L8" s="29"/>
      <c r="M8" s="29"/>
      <c r="N8" s="29"/>
      <c r="O8" s="30"/>
      <c r="P8" s="30"/>
      <c r="Q8" s="30"/>
      <c r="R8" s="30"/>
      <c r="S8" s="30"/>
      <c r="T8" s="30"/>
      <c r="U8" s="30"/>
      <c r="V8" s="30"/>
      <c r="W8" s="30"/>
      <c r="X8" s="31"/>
      <c r="Y8" s="31"/>
      <c r="Z8" s="31"/>
      <c r="AA8" s="31"/>
      <c r="AB8" s="31"/>
      <c r="AC8" s="31"/>
      <c r="AD8" s="31"/>
      <c r="AE8" s="31"/>
      <c r="AF8" s="32"/>
      <c r="AG8" s="32"/>
      <c r="AH8" s="32"/>
      <c r="AI8" s="32"/>
      <c r="AJ8" s="32"/>
      <c r="AK8" s="32"/>
      <c r="AL8" s="32"/>
      <c r="AM8" s="32"/>
      <c r="AN8" s="33"/>
      <c r="AO8" s="33"/>
      <c r="AP8" s="33"/>
      <c r="AQ8" s="33"/>
      <c r="AR8" s="33"/>
      <c r="AS8" s="33"/>
      <c r="AT8" s="34"/>
      <c r="AU8" s="34"/>
      <c r="AV8" s="34"/>
      <c r="AW8" s="34"/>
      <c r="AX8" s="34"/>
      <c r="AY8" s="34"/>
      <c r="AZ8" s="35"/>
      <c r="BA8" s="35"/>
      <c r="BB8" s="35"/>
      <c r="BC8" s="35"/>
      <c r="BD8" s="35"/>
      <c r="BE8" s="35"/>
      <c r="BF8" s="31"/>
      <c r="BG8" s="31"/>
      <c r="BH8" s="31"/>
      <c r="BI8" s="31"/>
      <c r="BJ8" s="31"/>
      <c r="BK8" s="31"/>
      <c r="BL8" s="50"/>
      <c r="BM8" s="50"/>
      <c r="BN8" s="50"/>
      <c r="BO8" s="50"/>
      <c r="BP8" s="50"/>
      <c r="BQ8" s="50"/>
    </row>
    <row r="9" spans="1:73" ht="15.75" thickBot="1" x14ac:dyDescent="0.3">
      <c r="A9" s="27">
        <v>1000033009</v>
      </c>
      <c r="B9" s="28" t="s">
        <v>20</v>
      </c>
      <c r="C9" s="57">
        <f>+'semana 8 '!F9</f>
        <v>3.0000000000000018</v>
      </c>
      <c r="D9" s="33"/>
      <c r="E9" s="33"/>
      <c r="F9" s="60">
        <f t="shared" si="0"/>
        <v>1.0000000000000018</v>
      </c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  <c r="V9" s="30"/>
      <c r="W9" s="30"/>
      <c r="X9" s="31"/>
      <c r="Y9" s="31"/>
      <c r="Z9" s="31"/>
      <c r="AA9" s="31"/>
      <c r="AB9" s="31"/>
      <c r="AC9" s="31"/>
      <c r="AD9" s="31"/>
      <c r="AE9" s="31"/>
      <c r="AF9" s="32"/>
      <c r="AG9" s="32"/>
      <c r="AH9" s="32"/>
      <c r="AI9" s="32"/>
      <c r="AJ9" s="32"/>
      <c r="AK9" s="32">
        <v>2</v>
      </c>
      <c r="AL9" s="32"/>
      <c r="AM9" s="32"/>
      <c r="AN9" s="33"/>
      <c r="AO9" s="33"/>
      <c r="AP9" s="33"/>
      <c r="AQ9" s="33"/>
      <c r="AR9" s="33"/>
      <c r="AS9" s="33"/>
      <c r="AT9" s="34"/>
      <c r="AU9" s="34"/>
      <c r="AV9" s="34"/>
      <c r="AW9" s="34"/>
      <c r="AX9" s="34"/>
      <c r="AY9" s="34"/>
      <c r="AZ9" s="35"/>
      <c r="BA9" s="35"/>
      <c r="BB9" s="35"/>
      <c r="BC9" s="35"/>
      <c r="BD9" s="35"/>
      <c r="BE9" s="35"/>
      <c r="BF9" s="31"/>
      <c r="BG9" s="31"/>
      <c r="BH9" s="31"/>
      <c r="BI9" s="31"/>
      <c r="BJ9" s="31"/>
      <c r="BK9" s="31"/>
      <c r="BL9" s="50"/>
      <c r="BM9" s="50"/>
      <c r="BN9" s="50"/>
      <c r="BO9" s="50"/>
      <c r="BP9" s="50"/>
      <c r="BQ9" s="50"/>
    </row>
    <row r="10" spans="1:73" ht="15.75" thickBot="1" x14ac:dyDescent="0.3">
      <c r="A10" s="27">
        <v>1000033011</v>
      </c>
      <c r="B10" s="28" t="s">
        <v>21</v>
      </c>
      <c r="C10" s="57">
        <f>+'semana 8 '!F10</f>
        <v>0</v>
      </c>
      <c r="D10" s="33"/>
      <c r="E10" s="33"/>
      <c r="F10" s="60">
        <f t="shared" si="0"/>
        <v>0</v>
      </c>
      <c r="G10" s="29"/>
      <c r="H10" s="29"/>
      <c r="I10" s="29"/>
      <c r="J10" s="29"/>
      <c r="K10" s="29"/>
      <c r="L10" s="29"/>
      <c r="M10" s="29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1"/>
      <c r="Y10" s="31"/>
      <c r="Z10" s="31"/>
      <c r="AA10" s="31"/>
      <c r="AB10" s="31"/>
      <c r="AC10" s="31"/>
      <c r="AD10" s="31"/>
      <c r="AE10" s="31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3"/>
      <c r="AR10" s="33"/>
      <c r="AS10" s="33"/>
      <c r="AT10" s="34"/>
      <c r="AU10" s="34"/>
      <c r="AV10" s="34"/>
      <c r="AW10" s="34"/>
      <c r="AX10" s="34"/>
      <c r="AY10" s="34"/>
      <c r="AZ10" s="35"/>
      <c r="BA10" s="35"/>
      <c r="BB10" s="35"/>
      <c r="BC10" s="35"/>
      <c r="BD10" s="35"/>
      <c r="BE10" s="35"/>
      <c r="BF10" s="31"/>
      <c r="BG10" s="31"/>
      <c r="BH10" s="31"/>
      <c r="BI10" s="31"/>
      <c r="BJ10" s="31"/>
      <c r="BK10" s="31"/>
      <c r="BL10" s="50"/>
      <c r="BM10" s="50"/>
      <c r="BN10" s="50"/>
      <c r="BO10" s="50"/>
      <c r="BP10" s="50"/>
      <c r="BQ10" s="50"/>
    </row>
    <row r="11" spans="1:73" ht="17.25" customHeight="1" thickBot="1" x14ac:dyDescent="0.3">
      <c r="A11" s="27">
        <v>1000033012</v>
      </c>
      <c r="B11" s="28" t="s">
        <v>63</v>
      </c>
      <c r="C11" s="57">
        <f>+'semana 8 '!F11</f>
        <v>6.5</v>
      </c>
      <c r="D11" s="33"/>
      <c r="E11" s="33"/>
      <c r="F11" s="60">
        <f t="shared" si="0"/>
        <v>5.5</v>
      </c>
      <c r="G11" s="29"/>
      <c r="H11" s="29"/>
      <c r="I11" s="29"/>
      <c r="J11" s="29"/>
      <c r="K11" s="29"/>
      <c r="L11" s="29"/>
      <c r="M11" s="29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1"/>
      <c r="Y11" s="31"/>
      <c r="Z11" s="31"/>
      <c r="AA11" s="31"/>
      <c r="AB11" s="31"/>
      <c r="AC11" s="31"/>
      <c r="AD11" s="31"/>
      <c r="AE11" s="31"/>
      <c r="AF11" s="32"/>
      <c r="AG11" s="32"/>
      <c r="AH11" s="32"/>
      <c r="AI11" s="32"/>
      <c r="AJ11" s="32"/>
      <c r="AK11" s="32">
        <v>1</v>
      </c>
      <c r="AL11" s="32"/>
      <c r="AM11" s="32"/>
      <c r="AN11" s="33"/>
      <c r="AO11" s="33"/>
      <c r="AP11" s="33"/>
      <c r="AQ11" s="33"/>
      <c r="AR11" s="33"/>
      <c r="AS11" s="33"/>
      <c r="AT11" s="34"/>
      <c r="AU11" s="34"/>
      <c r="AV11" s="34"/>
      <c r="AW11" s="34"/>
      <c r="AX11" s="34"/>
      <c r="AY11" s="34"/>
      <c r="AZ11" s="35"/>
      <c r="BA11" s="35"/>
      <c r="BB11" s="35"/>
      <c r="BC11" s="35"/>
      <c r="BD11" s="35"/>
      <c r="BE11" s="35"/>
      <c r="BF11" s="31"/>
      <c r="BG11" s="31"/>
      <c r="BH11" s="31"/>
      <c r="BI11" s="31"/>
      <c r="BJ11" s="31"/>
      <c r="BK11" s="31"/>
      <c r="BL11" s="50"/>
      <c r="BM11" s="50"/>
      <c r="BN11" s="50"/>
      <c r="BO11" s="50"/>
      <c r="BP11" s="50"/>
      <c r="BQ11" s="50"/>
    </row>
    <row r="12" spans="1:73" ht="15.75" thickBot="1" x14ac:dyDescent="0.3">
      <c r="A12" s="27">
        <v>1000033035</v>
      </c>
      <c r="B12" s="28" t="s">
        <v>22</v>
      </c>
      <c r="C12" s="57">
        <f>+'semana 8 '!F12</f>
        <v>26.24</v>
      </c>
      <c r="D12" s="33"/>
      <c r="E12" s="33"/>
      <c r="F12" s="60">
        <f t="shared" si="0"/>
        <v>22.264999999999997</v>
      </c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>
        <v>1.08</v>
      </c>
      <c r="R12" s="30">
        <v>0.72</v>
      </c>
      <c r="S12" s="30">
        <v>0.72</v>
      </c>
      <c r="T12" s="30">
        <v>1.08</v>
      </c>
      <c r="U12" s="30"/>
      <c r="V12" s="30"/>
      <c r="W12" s="30"/>
      <c r="X12" s="31"/>
      <c r="Y12" s="31"/>
      <c r="Z12" s="31"/>
      <c r="AA12" s="31"/>
      <c r="AB12" s="31"/>
      <c r="AC12" s="31"/>
      <c r="AD12" s="31"/>
      <c r="AE12" s="31"/>
      <c r="AF12" s="32"/>
      <c r="AG12" s="32"/>
      <c r="AH12" s="32"/>
      <c r="AI12" s="32"/>
      <c r="AJ12" s="32"/>
      <c r="AK12" s="32"/>
      <c r="AL12" s="32"/>
      <c r="AM12" s="32"/>
      <c r="AN12" s="33"/>
      <c r="AO12" s="33"/>
      <c r="AP12" s="33"/>
      <c r="AQ12" s="33"/>
      <c r="AR12" s="33"/>
      <c r="AS12" s="33"/>
      <c r="AT12" s="34"/>
      <c r="AU12" s="34"/>
      <c r="AV12" s="34"/>
      <c r="AW12" s="34"/>
      <c r="AX12" s="34"/>
      <c r="AY12" s="34"/>
      <c r="AZ12" s="35"/>
      <c r="BA12" s="35"/>
      <c r="BB12" s="35"/>
      <c r="BC12" s="35"/>
      <c r="BD12" s="35"/>
      <c r="BE12" s="35"/>
      <c r="BF12" s="31"/>
      <c r="BG12" s="31"/>
      <c r="BH12" s="31"/>
      <c r="BI12" s="31">
        <v>0.375</v>
      </c>
      <c r="BJ12" s="31"/>
      <c r="BK12" s="31"/>
      <c r="BL12" s="50"/>
      <c r="BM12" s="50"/>
      <c r="BN12" s="50"/>
      <c r="BO12" s="50"/>
      <c r="BP12" s="50"/>
      <c r="BQ12" s="50"/>
    </row>
    <row r="13" spans="1:73" ht="15.75" thickBot="1" x14ac:dyDescent="0.3">
      <c r="A13" s="27">
        <v>1000063014</v>
      </c>
      <c r="B13" s="28" t="s">
        <v>23</v>
      </c>
      <c r="C13" s="57">
        <f>+'semana 8 '!F13</f>
        <v>30.835999999999999</v>
      </c>
      <c r="D13" s="33"/>
      <c r="E13" s="33"/>
      <c r="F13" s="60">
        <f t="shared" si="0"/>
        <v>29.318999999999999</v>
      </c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2"/>
      <c r="AG13" s="32"/>
      <c r="AH13" s="32"/>
      <c r="AI13" s="32"/>
      <c r="AJ13" s="32"/>
      <c r="AK13" s="32"/>
      <c r="AL13" s="32"/>
      <c r="AM13" s="32"/>
      <c r="AN13" s="33"/>
      <c r="AO13" s="33"/>
      <c r="AP13" s="33"/>
      <c r="AQ13" s="33"/>
      <c r="AR13" s="33"/>
      <c r="AS13" s="33"/>
      <c r="AT13" s="34">
        <v>0.27300000000000002</v>
      </c>
      <c r="AU13" s="34">
        <v>0.27300000000000002</v>
      </c>
      <c r="AV13" s="34">
        <v>0.36</v>
      </c>
      <c r="AW13" s="34">
        <v>0.61099999999999999</v>
      </c>
      <c r="AX13" s="34"/>
      <c r="AY13" s="34"/>
      <c r="AZ13" s="35"/>
      <c r="BA13" s="35"/>
      <c r="BB13" s="35"/>
      <c r="BC13" s="35"/>
      <c r="BD13" s="35"/>
      <c r="BE13" s="35"/>
      <c r="BF13" s="31"/>
      <c r="BG13" s="31"/>
      <c r="BH13" s="31"/>
      <c r="BI13" s="31"/>
      <c r="BJ13" s="31"/>
      <c r="BK13" s="31"/>
      <c r="BL13" s="50"/>
      <c r="BM13" s="50"/>
      <c r="BN13" s="50"/>
      <c r="BO13" s="50"/>
      <c r="BP13" s="50"/>
      <c r="BQ13" s="50"/>
    </row>
    <row r="14" spans="1:73" ht="15.75" thickBot="1" x14ac:dyDescent="0.3">
      <c r="A14" s="27">
        <v>1000063030</v>
      </c>
      <c r="B14" s="28" t="s">
        <v>24</v>
      </c>
      <c r="C14" s="57">
        <f>+'semana 8 '!F14</f>
        <v>38.35</v>
      </c>
      <c r="D14" s="33"/>
      <c r="E14" s="33"/>
      <c r="F14" s="60">
        <f t="shared" si="0"/>
        <v>34.050000000000004</v>
      </c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2"/>
      <c r="AG14" s="32"/>
      <c r="AH14" s="32"/>
      <c r="AI14" s="32"/>
      <c r="AJ14" s="32"/>
      <c r="AK14" s="32"/>
      <c r="AL14" s="32"/>
      <c r="AM14" s="32"/>
      <c r="AN14" s="33"/>
      <c r="AO14" s="33">
        <v>4.3</v>
      </c>
      <c r="AP14" s="33"/>
      <c r="AQ14" s="33"/>
      <c r="AR14" s="33"/>
      <c r="AS14" s="33"/>
      <c r="AT14" s="34"/>
      <c r="AU14" s="34"/>
      <c r="AV14" s="34"/>
      <c r="AW14" s="34"/>
      <c r="AX14" s="34"/>
      <c r="AY14" s="34"/>
      <c r="AZ14" s="35"/>
      <c r="BA14" s="35"/>
      <c r="BB14" s="35"/>
      <c r="BC14" s="35"/>
      <c r="BD14" s="35"/>
      <c r="BE14" s="35"/>
      <c r="BF14" s="31"/>
      <c r="BG14" s="31"/>
      <c r="BH14" s="31"/>
      <c r="BI14" s="31"/>
      <c r="BJ14" s="31"/>
      <c r="BK14" s="31"/>
      <c r="BL14" s="50"/>
      <c r="BM14" s="50"/>
      <c r="BN14" s="50"/>
      <c r="BO14" s="50"/>
      <c r="BP14" s="50"/>
      <c r="BQ14" s="50"/>
    </row>
    <row r="15" spans="1:73" ht="15.75" thickBot="1" x14ac:dyDescent="0.3">
      <c r="A15" s="27">
        <v>1000063031</v>
      </c>
      <c r="B15" s="28" t="s">
        <v>25</v>
      </c>
      <c r="C15" s="57">
        <f>+'semana 8 '!F15</f>
        <v>16.149999999999999</v>
      </c>
      <c r="D15" s="33"/>
      <c r="E15" s="33"/>
      <c r="F15" s="60">
        <f t="shared" si="0"/>
        <v>11.849999999999998</v>
      </c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2"/>
      <c r="AG15" s="32"/>
      <c r="AH15" s="32"/>
      <c r="AI15" s="32"/>
      <c r="AJ15" s="32"/>
      <c r="AK15" s="32"/>
      <c r="AL15" s="32"/>
      <c r="AM15" s="32"/>
      <c r="AN15" s="33"/>
      <c r="AO15" s="33">
        <v>4.3</v>
      </c>
      <c r="AP15" s="33"/>
      <c r="AQ15" s="33"/>
      <c r="AR15" s="33"/>
      <c r="AS15" s="33"/>
      <c r="AT15" s="34"/>
      <c r="AU15" s="34"/>
      <c r="AV15" s="34"/>
      <c r="AW15" s="34"/>
      <c r="AX15" s="34"/>
      <c r="AY15" s="34"/>
      <c r="AZ15" s="35"/>
      <c r="BA15" s="35"/>
      <c r="BB15" s="35"/>
      <c r="BC15" s="35"/>
      <c r="BD15" s="35"/>
      <c r="BE15" s="35"/>
      <c r="BF15" s="31"/>
      <c r="BG15" s="31"/>
      <c r="BH15" s="31"/>
      <c r="BI15" s="31"/>
      <c r="BJ15" s="31"/>
      <c r="BK15" s="31"/>
      <c r="BL15" s="50"/>
      <c r="BM15" s="50"/>
      <c r="BN15" s="50"/>
      <c r="BO15" s="50"/>
      <c r="BP15" s="50"/>
      <c r="BQ15" s="50"/>
    </row>
    <row r="16" spans="1:73" ht="13.5" customHeight="1" thickBot="1" x14ac:dyDescent="0.3">
      <c r="A16" s="27">
        <v>1000083001</v>
      </c>
      <c r="B16" s="28" t="s">
        <v>26</v>
      </c>
      <c r="C16" s="57">
        <f>+'semana 8 '!F16</f>
        <v>0</v>
      </c>
      <c r="D16" s="33"/>
      <c r="E16" s="33"/>
      <c r="F16" s="60">
        <f t="shared" si="0"/>
        <v>0</v>
      </c>
      <c r="G16" s="29"/>
      <c r="H16" s="29"/>
      <c r="I16" s="29"/>
      <c r="J16" s="29"/>
      <c r="K16" s="29"/>
      <c r="L16" s="29"/>
      <c r="M16" s="29"/>
      <c r="N16" s="29"/>
      <c r="O16" s="30"/>
      <c r="P16" s="30"/>
      <c r="Q16" s="30"/>
      <c r="R16" s="30"/>
      <c r="S16" s="30"/>
      <c r="T16" s="30"/>
      <c r="U16" s="30"/>
      <c r="V16" s="30"/>
      <c r="W16" s="30"/>
      <c r="X16" s="31"/>
      <c r="Y16" s="31"/>
      <c r="Z16" s="31"/>
      <c r="AA16" s="31"/>
      <c r="AB16" s="31"/>
      <c r="AC16" s="31"/>
      <c r="AD16" s="31"/>
      <c r="AE16" s="31"/>
      <c r="AF16" s="32"/>
      <c r="AG16" s="32"/>
      <c r="AH16" s="32"/>
      <c r="AI16" s="32"/>
      <c r="AJ16" s="32"/>
      <c r="AK16" s="32"/>
      <c r="AL16" s="32"/>
      <c r="AM16" s="32"/>
      <c r="AN16" s="33"/>
      <c r="AO16" s="33"/>
      <c r="AP16" s="33"/>
      <c r="AQ16" s="33"/>
      <c r="AR16" s="33"/>
      <c r="AS16" s="33"/>
      <c r="AT16" s="34"/>
      <c r="AU16" s="34"/>
      <c r="AV16" s="34"/>
      <c r="AW16" s="34"/>
      <c r="AX16" s="34"/>
      <c r="AY16" s="34"/>
      <c r="AZ16" s="35"/>
      <c r="BA16" s="35"/>
      <c r="BB16" s="35"/>
      <c r="BC16" s="35"/>
      <c r="BD16" s="35"/>
      <c r="BE16" s="35"/>
      <c r="BF16" s="31"/>
      <c r="BG16" s="31"/>
      <c r="BH16" s="31"/>
      <c r="BI16" s="31"/>
      <c r="BJ16" s="31"/>
      <c r="BK16" s="31"/>
      <c r="BL16" s="50"/>
      <c r="BM16" s="50"/>
      <c r="BN16" s="50"/>
      <c r="BO16" s="50"/>
      <c r="BP16" s="50"/>
      <c r="BQ16" s="50"/>
    </row>
    <row r="17" spans="1:69" ht="15.75" thickBot="1" x14ac:dyDescent="0.3">
      <c r="A17" s="27"/>
      <c r="B17" s="28" t="s">
        <v>62</v>
      </c>
      <c r="C17" s="57">
        <f>+'semana 8 '!F17</f>
        <v>16.329999999999998</v>
      </c>
      <c r="D17" s="33"/>
      <c r="E17" s="33"/>
      <c r="F17" s="60">
        <f t="shared" si="0"/>
        <v>14.329999999999998</v>
      </c>
      <c r="G17" s="29"/>
      <c r="H17" s="29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1"/>
      <c r="Z17" s="31"/>
      <c r="AA17" s="31"/>
      <c r="AB17" s="31"/>
      <c r="AC17" s="31"/>
      <c r="AD17" s="31"/>
      <c r="AE17" s="31"/>
      <c r="AF17" s="32"/>
      <c r="AG17" s="32"/>
      <c r="AH17" s="32"/>
      <c r="AI17" s="32"/>
      <c r="AJ17" s="32"/>
      <c r="AK17" s="32"/>
      <c r="AL17" s="32"/>
      <c r="AM17" s="32"/>
      <c r="AN17" s="33"/>
      <c r="AO17" s="33"/>
      <c r="AP17" s="33"/>
      <c r="AQ17" s="33"/>
      <c r="AR17" s="33"/>
      <c r="AS17" s="33"/>
      <c r="AT17" s="34"/>
      <c r="AU17" s="34"/>
      <c r="AV17" s="34"/>
      <c r="AW17" s="34"/>
      <c r="AX17" s="34"/>
      <c r="AY17" s="34"/>
      <c r="AZ17" s="35"/>
      <c r="BA17" s="35"/>
      <c r="BB17" s="35"/>
      <c r="BC17" s="35"/>
      <c r="BD17" s="35"/>
      <c r="BE17" s="35"/>
      <c r="BF17" s="31"/>
      <c r="BG17" s="31"/>
      <c r="BH17" s="31"/>
      <c r="BI17" s="31">
        <v>2</v>
      </c>
      <c r="BJ17" s="31"/>
      <c r="BK17" s="31"/>
      <c r="BL17" s="50"/>
      <c r="BM17" s="50"/>
      <c r="BN17" s="50"/>
      <c r="BO17" s="50"/>
      <c r="BP17" s="50"/>
      <c r="BQ17" s="50"/>
    </row>
    <row r="18" spans="1:69" ht="13.5" customHeight="1" thickBot="1" x14ac:dyDescent="0.3">
      <c r="A18" s="27"/>
      <c r="B18" s="28" t="s">
        <v>61</v>
      </c>
      <c r="C18" s="57">
        <f>+'semana 8 '!F18</f>
        <v>19.36</v>
      </c>
      <c r="D18" s="33"/>
      <c r="E18" s="33"/>
      <c r="F18" s="60">
        <f t="shared" si="0"/>
        <v>19.36</v>
      </c>
      <c r="G18" s="29"/>
      <c r="H18" s="29"/>
      <c r="I18" s="29"/>
      <c r="J18" s="29"/>
      <c r="K18" s="29"/>
      <c r="L18" s="29"/>
      <c r="M18" s="29"/>
      <c r="N18" s="29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2"/>
      <c r="AG18" s="32"/>
      <c r="AH18" s="32"/>
      <c r="AI18" s="32"/>
      <c r="AJ18" s="32"/>
      <c r="AK18" s="32"/>
      <c r="AL18" s="32"/>
      <c r="AM18" s="32"/>
      <c r="AN18" s="33"/>
      <c r="AO18" s="33"/>
      <c r="AP18" s="33"/>
      <c r="AQ18" s="33"/>
      <c r="AR18" s="33"/>
      <c r="AS18" s="33"/>
      <c r="AT18" s="34"/>
      <c r="AU18" s="34"/>
      <c r="AV18" s="34"/>
      <c r="AW18" s="34"/>
      <c r="AX18" s="34"/>
      <c r="AY18" s="34"/>
      <c r="AZ18" s="35"/>
      <c r="BA18" s="35"/>
      <c r="BB18" s="35"/>
      <c r="BC18" s="35"/>
      <c r="BD18" s="35"/>
      <c r="BE18" s="35"/>
      <c r="BF18" s="31"/>
      <c r="BG18" s="31"/>
      <c r="BH18" s="31"/>
      <c r="BI18" s="31"/>
      <c r="BJ18" s="31"/>
      <c r="BK18" s="31"/>
      <c r="BL18" s="50"/>
      <c r="BM18" s="50"/>
      <c r="BN18" s="50"/>
      <c r="BO18" s="50"/>
      <c r="BP18" s="50"/>
      <c r="BQ18" s="50"/>
    </row>
    <row r="19" spans="1:69" ht="13.5" customHeight="1" thickBot="1" x14ac:dyDescent="0.3">
      <c r="A19" s="27">
        <v>1000083002</v>
      </c>
      <c r="B19" s="28" t="s">
        <v>27</v>
      </c>
      <c r="C19" s="57">
        <f>+'semana 8 '!F19</f>
        <v>17.229999999999997</v>
      </c>
      <c r="D19" s="33"/>
      <c r="E19" s="33">
        <v>8</v>
      </c>
      <c r="F19" s="60">
        <f t="shared" si="0"/>
        <v>25.229999999999997</v>
      </c>
      <c r="G19" s="29"/>
      <c r="H19" s="29"/>
      <c r="I19" s="29"/>
      <c r="J19" s="29"/>
      <c r="K19" s="29"/>
      <c r="L19" s="29"/>
      <c r="M19" s="29"/>
      <c r="N19" s="29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2"/>
      <c r="AG19" s="32"/>
      <c r="AH19" s="32"/>
      <c r="AI19" s="32"/>
      <c r="AJ19" s="32"/>
      <c r="AK19" s="32"/>
      <c r="AL19" s="32"/>
      <c r="AM19" s="32"/>
      <c r="AN19" s="33"/>
      <c r="AO19" s="33"/>
      <c r="AP19" s="33"/>
      <c r="AQ19" s="33"/>
      <c r="AR19" s="33"/>
      <c r="AS19" s="33"/>
      <c r="AT19" s="34"/>
      <c r="AU19" s="34"/>
      <c r="AV19" s="34"/>
      <c r="AW19" s="34"/>
      <c r="AX19" s="34"/>
      <c r="AY19" s="34"/>
      <c r="AZ19" s="35"/>
      <c r="BA19" s="35"/>
      <c r="BB19" s="35"/>
      <c r="BC19" s="35"/>
      <c r="BD19" s="35"/>
      <c r="BE19" s="35"/>
      <c r="BF19" s="31"/>
      <c r="BG19" s="31"/>
      <c r="BH19" s="31"/>
      <c r="BI19" s="31"/>
      <c r="BJ19" s="31"/>
      <c r="BK19" s="31"/>
      <c r="BL19" s="50"/>
      <c r="BM19" s="50"/>
      <c r="BN19" s="50"/>
      <c r="BO19" s="50"/>
      <c r="BP19" s="50"/>
      <c r="BQ19" s="50"/>
    </row>
    <row r="20" spans="1:69" ht="13.5" customHeight="1" thickBot="1" x14ac:dyDescent="0.3">
      <c r="A20" s="27">
        <v>1000083003</v>
      </c>
      <c r="B20" s="28" t="s">
        <v>28</v>
      </c>
      <c r="C20" s="57">
        <f>+'semana 8 '!F20</f>
        <v>1.7350000000000001</v>
      </c>
      <c r="D20" s="33"/>
      <c r="E20" s="33"/>
      <c r="F20" s="60">
        <f t="shared" si="0"/>
        <v>1.7350000000000001</v>
      </c>
      <c r="G20" s="29"/>
      <c r="H20" s="29"/>
      <c r="I20" s="29"/>
      <c r="J20" s="29"/>
      <c r="K20" s="29"/>
      <c r="L20" s="29"/>
      <c r="M20" s="29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3"/>
      <c r="AO20" s="33"/>
      <c r="AP20" s="33"/>
      <c r="AQ20" s="33"/>
      <c r="AR20" s="33"/>
      <c r="AS20" s="33"/>
      <c r="AT20" s="34"/>
      <c r="AU20" s="34"/>
      <c r="AV20" s="34"/>
      <c r="AW20" s="34"/>
      <c r="AX20" s="34"/>
      <c r="AY20" s="34"/>
      <c r="AZ20" s="35"/>
      <c r="BA20" s="35"/>
      <c r="BB20" s="35"/>
      <c r="BC20" s="35"/>
      <c r="BD20" s="35"/>
      <c r="BE20" s="35"/>
      <c r="BF20" s="31"/>
      <c r="BG20" s="31"/>
      <c r="BH20" s="31"/>
      <c r="BI20" s="31"/>
      <c r="BJ20" s="31"/>
      <c r="BK20" s="31"/>
      <c r="BL20" s="50"/>
      <c r="BM20" s="50"/>
      <c r="BN20" s="50"/>
      <c r="BO20" s="50"/>
      <c r="BP20" s="50"/>
      <c r="BQ20" s="50"/>
    </row>
    <row r="21" spans="1:69" ht="13.5" customHeight="1" thickBot="1" x14ac:dyDescent="0.3">
      <c r="A21" s="27">
        <v>1000083004</v>
      </c>
      <c r="B21" s="28" t="s">
        <v>29</v>
      </c>
      <c r="C21" s="57">
        <f>+'semana 8 '!F21</f>
        <v>13.749999999999996</v>
      </c>
      <c r="D21" s="33"/>
      <c r="E21" s="33"/>
      <c r="F21" s="60">
        <f t="shared" si="0"/>
        <v>8.6499999999999968</v>
      </c>
      <c r="G21" s="29">
        <v>1.5</v>
      </c>
      <c r="H21" s="29">
        <v>0.6</v>
      </c>
      <c r="I21" s="29">
        <v>1.2</v>
      </c>
      <c r="J21" s="29">
        <v>1.8</v>
      </c>
      <c r="K21" s="29"/>
      <c r="L21" s="29"/>
      <c r="M21" s="29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2"/>
      <c r="AG21" s="32"/>
      <c r="AH21" s="32"/>
      <c r="AI21" s="32"/>
      <c r="AJ21" s="32"/>
      <c r="AK21" s="32"/>
      <c r="AL21" s="32"/>
      <c r="AM21" s="32"/>
      <c r="AN21" s="33"/>
      <c r="AO21" s="33"/>
      <c r="AP21" s="33"/>
      <c r="AQ21" s="33"/>
      <c r="AR21" s="33"/>
      <c r="AS21" s="33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1"/>
      <c r="BG21" s="31"/>
      <c r="BH21" s="31"/>
      <c r="BI21" s="31"/>
      <c r="BJ21" s="31"/>
      <c r="BK21" s="31"/>
      <c r="BL21" s="50"/>
      <c r="BM21" s="50"/>
      <c r="BN21" s="50"/>
      <c r="BO21" s="50"/>
      <c r="BP21" s="50"/>
      <c r="BQ21" s="50"/>
    </row>
    <row r="22" spans="1:69" ht="15.75" thickBot="1" x14ac:dyDescent="0.3">
      <c r="A22" s="27">
        <v>1000085005</v>
      </c>
      <c r="B22" s="28" t="s">
        <v>30</v>
      </c>
      <c r="C22" s="57">
        <f>+'semana 8 '!F22</f>
        <v>15.909999999999997</v>
      </c>
      <c r="D22" s="33"/>
      <c r="E22" s="33">
        <v>50</v>
      </c>
      <c r="F22" s="60">
        <f t="shared" si="0"/>
        <v>42.51</v>
      </c>
      <c r="G22" s="29"/>
      <c r="H22" s="29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2"/>
      <c r="AG22" s="32"/>
      <c r="AH22" s="32"/>
      <c r="AI22" s="32"/>
      <c r="AJ22" s="32"/>
      <c r="AK22" s="32"/>
      <c r="AL22" s="32"/>
      <c r="AM22" s="32"/>
      <c r="AN22" s="33"/>
      <c r="AO22" s="33"/>
      <c r="AP22" s="33"/>
      <c r="AQ22" s="33"/>
      <c r="AR22" s="33"/>
      <c r="AS22" s="33"/>
      <c r="AT22" s="34">
        <v>4.2</v>
      </c>
      <c r="AU22" s="34">
        <v>4.2</v>
      </c>
      <c r="AV22" s="34">
        <v>5.6</v>
      </c>
      <c r="AW22" s="34">
        <v>9.4</v>
      </c>
      <c r="AX22" s="34"/>
      <c r="AY22" s="34"/>
      <c r="AZ22" s="35"/>
      <c r="BA22" s="35"/>
      <c r="BB22" s="35"/>
      <c r="BC22" s="35"/>
      <c r="BD22" s="35"/>
      <c r="BE22" s="35"/>
      <c r="BF22" s="31"/>
      <c r="BG22" s="31"/>
      <c r="BH22" s="31"/>
      <c r="BI22" s="31"/>
      <c r="BJ22" s="31"/>
      <c r="BK22" s="31"/>
      <c r="BL22" s="50"/>
      <c r="BM22" s="50"/>
      <c r="BN22" s="50"/>
      <c r="BO22" s="50"/>
      <c r="BP22" s="50"/>
      <c r="BQ22" s="50"/>
    </row>
    <row r="23" spans="1:69" ht="15.75" thickBot="1" x14ac:dyDescent="0.3">
      <c r="A23" s="27">
        <v>1000092011</v>
      </c>
      <c r="B23" s="28" t="s">
        <v>31</v>
      </c>
      <c r="C23" s="57">
        <f>+'semana 8 '!F23</f>
        <v>71.16</v>
      </c>
      <c r="D23" s="33"/>
      <c r="E23" s="33">
        <v>100</v>
      </c>
      <c r="F23" s="60">
        <f t="shared" si="0"/>
        <v>35.299999999999983</v>
      </c>
      <c r="G23" s="29"/>
      <c r="H23" s="29"/>
      <c r="I23" s="29"/>
      <c r="J23" s="29"/>
      <c r="K23" s="29"/>
      <c r="L23" s="29"/>
      <c r="M23" s="29"/>
      <c r="N23" s="29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2"/>
      <c r="AG23" s="32"/>
      <c r="AH23" s="32"/>
      <c r="AI23" s="32"/>
      <c r="AJ23" s="32"/>
      <c r="AK23" s="32"/>
      <c r="AL23" s="32"/>
      <c r="AM23" s="32"/>
      <c r="AN23" s="33"/>
      <c r="AO23" s="33">
        <v>77.400000000000006</v>
      </c>
      <c r="AP23" s="33"/>
      <c r="AQ23" s="33"/>
      <c r="AR23" s="33"/>
      <c r="AS23" s="33"/>
      <c r="AT23" s="34">
        <v>1.26</v>
      </c>
      <c r="AU23" s="34">
        <v>1.3</v>
      </c>
      <c r="AV23" s="34">
        <v>1.6</v>
      </c>
      <c r="AW23" s="34">
        <v>2.8</v>
      </c>
      <c r="AX23" s="34"/>
      <c r="AY23" s="34"/>
      <c r="AZ23" s="35"/>
      <c r="BA23" s="35"/>
      <c r="BB23" s="35"/>
      <c r="BC23" s="35"/>
      <c r="BD23" s="35"/>
      <c r="BE23" s="35"/>
      <c r="BF23" s="31"/>
      <c r="BG23" s="31"/>
      <c r="BH23" s="31"/>
      <c r="BI23" s="31">
        <v>51.5</v>
      </c>
      <c r="BJ23" s="31"/>
      <c r="BK23" s="31"/>
      <c r="BL23" s="50"/>
      <c r="BM23" s="50"/>
      <c r="BN23" s="50"/>
      <c r="BO23" s="50"/>
      <c r="BP23" s="50"/>
      <c r="BQ23" s="50"/>
    </row>
    <row r="24" spans="1:69" ht="15.75" thickBot="1" x14ac:dyDescent="0.3">
      <c r="A24" s="27">
        <v>1000093000</v>
      </c>
      <c r="B24" s="28" t="s">
        <v>32</v>
      </c>
      <c r="C24" s="57">
        <f>+'semana 8 '!F24</f>
        <v>7.9800000000000013</v>
      </c>
      <c r="D24" s="33"/>
      <c r="E24" s="33"/>
      <c r="F24" s="60">
        <f t="shared" si="0"/>
        <v>7.9800000000000013</v>
      </c>
      <c r="G24" s="29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2"/>
      <c r="AG24" s="32"/>
      <c r="AH24" s="32"/>
      <c r="AI24" s="32"/>
      <c r="AJ24" s="32"/>
      <c r="AK24" s="32"/>
      <c r="AL24" s="32"/>
      <c r="AM24" s="32"/>
      <c r="AN24" s="33"/>
      <c r="AO24" s="33"/>
      <c r="AP24" s="33"/>
      <c r="AQ24" s="33"/>
      <c r="AR24" s="33"/>
      <c r="AS24" s="33"/>
      <c r="AT24" s="34"/>
      <c r="AU24" s="34"/>
      <c r="AV24" s="34"/>
      <c r="AW24" s="34"/>
      <c r="AX24" s="34"/>
      <c r="AY24" s="34"/>
      <c r="AZ24" s="35"/>
      <c r="BA24" s="35"/>
      <c r="BB24" s="35"/>
      <c r="BC24" s="35"/>
      <c r="BD24" s="35"/>
      <c r="BE24" s="35"/>
      <c r="BF24" s="31"/>
      <c r="BG24" s="31"/>
      <c r="BH24" s="31"/>
      <c r="BI24" s="31"/>
      <c r="BJ24" s="31"/>
      <c r="BK24" s="31"/>
      <c r="BL24" s="50"/>
      <c r="BM24" s="50"/>
      <c r="BN24" s="50"/>
      <c r="BO24" s="50"/>
      <c r="BP24" s="50"/>
      <c r="BQ24" s="50"/>
    </row>
    <row r="25" spans="1:69" ht="15.75" thickBot="1" x14ac:dyDescent="0.3">
      <c r="A25" s="27">
        <v>1000093001</v>
      </c>
      <c r="B25" s="28" t="s">
        <v>33</v>
      </c>
      <c r="C25" s="57">
        <f>+'semana 8 '!F25</f>
        <v>30</v>
      </c>
      <c r="D25" s="33"/>
      <c r="E25" s="33">
        <v>230</v>
      </c>
      <c r="F25" s="60">
        <f t="shared" si="0"/>
        <v>110</v>
      </c>
      <c r="G25" s="29"/>
      <c r="H25" s="29"/>
      <c r="I25" s="29"/>
      <c r="J25" s="29"/>
      <c r="K25" s="29"/>
      <c r="L25" s="29"/>
      <c r="M25" s="29"/>
      <c r="N25" s="29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>
        <v>40</v>
      </c>
      <c r="AA25" s="31"/>
      <c r="AB25" s="31"/>
      <c r="AC25" s="31"/>
      <c r="AD25" s="31"/>
      <c r="AE25" s="31"/>
      <c r="AF25" s="32"/>
      <c r="AG25" s="32"/>
      <c r="AH25" s="32"/>
      <c r="AI25" s="32"/>
      <c r="AJ25" s="32"/>
      <c r="AK25" s="32"/>
      <c r="AL25" s="32"/>
      <c r="AM25" s="32"/>
      <c r="AN25" s="33"/>
      <c r="AO25" s="33">
        <v>110</v>
      </c>
      <c r="AP25" s="33"/>
      <c r="AQ25" s="33"/>
      <c r="AR25" s="33"/>
      <c r="AS25" s="33"/>
      <c r="AT25" s="34"/>
      <c r="AU25" s="34"/>
      <c r="AV25" s="34"/>
      <c r="AW25" s="34"/>
      <c r="AX25" s="34"/>
      <c r="AY25" s="34"/>
      <c r="AZ25" s="35"/>
      <c r="BA25" s="35"/>
      <c r="BB25" s="35"/>
      <c r="BC25" s="35"/>
      <c r="BD25" s="35"/>
      <c r="BE25" s="35"/>
      <c r="BF25" s="31"/>
      <c r="BG25" s="31"/>
      <c r="BH25" s="31"/>
      <c r="BI25" s="31"/>
      <c r="BJ25" s="31"/>
      <c r="BK25" s="31"/>
      <c r="BL25" s="50"/>
      <c r="BM25" s="50"/>
      <c r="BN25" s="50"/>
      <c r="BO25" s="50"/>
      <c r="BP25" s="50"/>
      <c r="BQ25" s="50"/>
    </row>
    <row r="26" spans="1:69" ht="16.5" customHeight="1" thickBot="1" x14ac:dyDescent="0.3">
      <c r="A26" s="27">
        <v>1000093002</v>
      </c>
      <c r="B26" s="28" t="s">
        <v>34</v>
      </c>
      <c r="C26" s="57">
        <f>+'semana 8 '!F26</f>
        <v>140</v>
      </c>
      <c r="D26" s="33"/>
      <c r="E26" s="33"/>
      <c r="F26" s="60">
        <f t="shared" si="0"/>
        <v>100</v>
      </c>
      <c r="G26" s="29"/>
      <c r="H26" s="29"/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1"/>
      <c r="Y26" s="31"/>
      <c r="Z26" s="31">
        <v>15</v>
      </c>
      <c r="AA26" s="31">
        <v>25</v>
      </c>
      <c r="AB26" s="31"/>
      <c r="AC26" s="31"/>
      <c r="AD26" s="31"/>
      <c r="AE26" s="31"/>
      <c r="AF26" s="32"/>
      <c r="AG26" s="32"/>
      <c r="AH26" s="32"/>
      <c r="AI26" s="32"/>
      <c r="AJ26" s="32"/>
      <c r="AK26" s="32"/>
      <c r="AL26" s="32"/>
      <c r="AM26" s="32"/>
      <c r="AN26" s="33"/>
      <c r="AO26" s="33"/>
      <c r="AP26" s="33"/>
      <c r="AQ26" s="33"/>
      <c r="AR26" s="33"/>
      <c r="AS26" s="33"/>
      <c r="AT26" s="34"/>
      <c r="AU26" s="34"/>
      <c r="AV26" s="34"/>
      <c r="AW26" s="34"/>
      <c r="AX26" s="34"/>
      <c r="AY26" s="34"/>
      <c r="AZ26" s="35"/>
      <c r="BA26" s="35"/>
      <c r="BB26" s="35"/>
      <c r="BC26" s="35"/>
      <c r="BD26" s="35"/>
      <c r="BE26" s="35"/>
      <c r="BF26" s="31"/>
      <c r="BG26" s="31"/>
      <c r="BH26" s="31"/>
      <c r="BI26" s="31"/>
      <c r="BJ26" s="31"/>
      <c r="BK26" s="31"/>
      <c r="BL26" s="50"/>
      <c r="BM26" s="50"/>
      <c r="BN26" s="50"/>
      <c r="BO26" s="50"/>
      <c r="BP26" s="50"/>
      <c r="BQ26" s="50"/>
    </row>
    <row r="27" spans="1:69" ht="15.75" thickBot="1" x14ac:dyDescent="0.3">
      <c r="A27" s="27">
        <v>1000093003</v>
      </c>
      <c r="B27" s="28" t="s">
        <v>35</v>
      </c>
      <c r="C27" s="57">
        <f>+'semana 8 '!F27</f>
        <v>134.99999999999997</v>
      </c>
      <c r="D27" s="33"/>
      <c r="E27" s="33">
        <v>370</v>
      </c>
      <c r="F27" s="60">
        <f t="shared" si="0"/>
        <v>361</v>
      </c>
      <c r="G27" s="29"/>
      <c r="H27" s="29"/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1"/>
      <c r="Z27" s="31"/>
      <c r="AA27" s="31"/>
      <c r="AB27" s="31"/>
      <c r="AC27" s="31"/>
      <c r="AD27" s="31"/>
      <c r="AE27" s="31"/>
      <c r="AF27" s="32"/>
      <c r="AG27" s="32"/>
      <c r="AH27" s="32"/>
      <c r="AI27" s="32"/>
      <c r="AJ27" s="32"/>
      <c r="AK27" s="32"/>
      <c r="AL27" s="32"/>
      <c r="AM27" s="32"/>
      <c r="AN27" s="33"/>
      <c r="AO27" s="33">
        <v>144</v>
      </c>
      <c r="AP27" s="33"/>
      <c r="AQ27" s="33"/>
      <c r="AR27" s="33"/>
      <c r="AS27" s="33"/>
      <c r="AT27" s="34"/>
      <c r="AU27" s="34"/>
      <c r="AV27" s="34"/>
      <c r="AW27" s="34"/>
      <c r="AX27" s="34"/>
      <c r="AY27" s="34"/>
      <c r="AZ27" s="35"/>
      <c r="BA27" s="35"/>
      <c r="BB27" s="35"/>
      <c r="BC27" s="35"/>
      <c r="BD27" s="35"/>
      <c r="BE27" s="35"/>
      <c r="BF27" s="31"/>
      <c r="BG27" s="31"/>
      <c r="BH27" s="31"/>
      <c r="BI27" s="31"/>
      <c r="BJ27" s="31"/>
      <c r="BK27" s="31"/>
      <c r="BL27" s="50"/>
      <c r="BM27" s="50"/>
      <c r="BN27" s="50"/>
      <c r="BO27" s="50"/>
      <c r="BP27" s="50"/>
      <c r="BQ27" s="50"/>
    </row>
    <row r="28" spans="1:69" ht="15.75" thickBot="1" x14ac:dyDescent="0.3">
      <c r="A28" s="27">
        <v>1000093006</v>
      </c>
      <c r="B28" s="28" t="s">
        <v>36</v>
      </c>
      <c r="C28" s="57">
        <f>+'semana 8 '!F28</f>
        <v>230.20000000000005</v>
      </c>
      <c r="D28" s="33"/>
      <c r="E28" s="33"/>
      <c r="F28" s="60">
        <f t="shared" si="0"/>
        <v>180.20000000000005</v>
      </c>
      <c r="G28" s="29"/>
      <c r="H28" s="29"/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1"/>
      <c r="Z28" s="31"/>
      <c r="AA28" s="31"/>
      <c r="AB28" s="31"/>
      <c r="AC28" s="31"/>
      <c r="AD28" s="31"/>
      <c r="AE28" s="31"/>
      <c r="AF28" s="32"/>
      <c r="AG28" s="32"/>
      <c r="AH28" s="32"/>
      <c r="AI28" s="32"/>
      <c r="AJ28" s="32"/>
      <c r="AK28" s="32"/>
      <c r="AL28" s="32"/>
      <c r="AM28" s="32"/>
      <c r="AN28" s="33"/>
      <c r="AO28" s="33"/>
      <c r="AP28" s="33"/>
      <c r="AQ28" s="33"/>
      <c r="AR28" s="33"/>
      <c r="AS28" s="33"/>
      <c r="AT28" s="34"/>
      <c r="AU28" s="34"/>
      <c r="AV28" s="34"/>
      <c r="AW28" s="34"/>
      <c r="AX28" s="34"/>
      <c r="AY28" s="34"/>
      <c r="AZ28" s="35"/>
      <c r="BA28" s="35"/>
      <c r="BB28" s="35"/>
      <c r="BC28" s="35"/>
      <c r="BD28" s="35"/>
      <c r="BE28" s="35"/>
      <c r="BF28" s="31"/>
      <c r="BG28" s="31"/>
      <c r="BH28" s="31"/>
      <c r="BI28" s="31"/>
      <c r="BJ28" s="31"/>
      <c r="BK28" s="31"/>
      <c r="BL28" s="50"/>
      <c r="BM28" s="50"/>
      <c r="BN28" s="50"/>
      <c r="BO28" s="50">
        <v>50</v>
      </c>
      <c r="BP28" s="50"/>
      <c r="BQ28" s="50"/>
    </row>
    <row r="29" spans="1:69" ht="15.75" thickBot="1" x14ac:dyDescent="0.3">
      <c r="A29" s="27">
        <v>1000093014</v>
      </c>
      <c r="B29" s="28" t="s">
        <v>37</v>
      </c>
      <c r="C29" s="57">
        <f>+'semana 8 '!F29</f>
        <v>0</v>
      </c>
      <c r="D29" s="33"/>
      <c r="E29" s="33"/>
      <c r="F29" s="60">
        <f t="shared" si="0"/>
        <v>0</v>
      </c>
      <c r="G29" s="29"/>
      <c r="H29" s="29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1"/>
      <c r="Y29" s="31"/>
      <c r="Z29" s="31"/>
      <c r="AA29" s="31"/>
      <c r="AB29" s="31"/>
      <c r="AC29" s="31"/>
      <c r="AD29" s="31"/>
      <c r="AE29" s="31"/>
      <c r="AF29" s="32"/>
      <c r="AG29" s="32"/>
      <c r="AH29" s="32"/>
      <c r="AI29" s="32"/>
      <c r="AJ29" s="32"/>
      <c r="AK29" s="32"/>
      <c r="AL29" s="32"/>
      <c r="AM29" s="32"/>
      <c r="AN29" s="33"/>
      <c r="AO29" s="33"/>
      <c r="AP29" s="33"/>
      <c r="AQ29" s="33"/>
      <c r="AR29" s="33"/>
      <c r="AS29" s="33"/>
      <c r="AT29" s="34"/>
      <c r="AU29" s="34"/>
      <c r="AV29" s="34"/>
      <c r="AW29" s="34"/>
      <c r="AX29" s="34"/>
      <c r="AY29" s="34"/>
      <c r="AZ29" s="35"/>
      <c r="BA29" s="35"/>
      <c r="BB29" s="35"/>
      <c r="BC29" s="35"/>
      <c r="BD29" s="35"/>
      <c r="BE29" s="35"/>
      <c r="BF29" s="31"/>
      <c r="BG29" s="31"/>
      <c r="BH29" s="31"/>
      <c r="BI29" s="31"/>
      <c r="BJ29" s="31"/>
      <c r="BK29" s="31"/>
      <c r="BL29" s="50"/>
      <c r="BM29" s="50"/>
      <c r="BN29" s="50"/>
      <c r="BO29" s="50"/>
      <c r="BP29" s="50"/>
      <c r="BQ29" s="50"/>
    </row>
    <row r="30" spans="1:69" ht="15.75" thickBot="1" x14ac:dyDescent="0.3">
      <c r="A30" s="27">
        <v>1000093015</v>
      </c>
      <c r="B30" s="28" t="s">
        <v>38</v>
      </c>
      <c r="C30" s="57">
        <f>+'semana 8 '!F30</f>
        <v>1.5999999999999996</v>
      </c>
      <c r="D30" s="33"/>
      <c r="E30" s="33"/>
      <c r="F30" s="60">
        <f t="shared" si="0"/>
        <v>0.59999999999999964</v>
      </c>
      <c r="G30" s="29"/>
      <c r="H30" s="29"/>
      <c r="I30" s="29"/>
      <c r="J30" s="29"/>
      <c r="K30" s="29"/>
      <c r="L30" s="29"/>
      <c r="M30" s="29"/>
      <c r="N30" s="29"/>
      <c r="O30" s="30"/>
      <c r="P30" s="30"/>
      <c r="Q30" s="30"/>
      <c r="R30" s="30"/>
      <c r="S30" s="30"/>
      <c r="T30" s="30"/>
      <c r="U30" s="30"/>
      <c r="V30" s="30"/>
      <c r="W30" s="30"/>
      <c r="X30" s="31"/>
      <c r="Y30" s="31"/>
      <c r="Z30" s="31"/>
      <c r="AA30" s="31"/>
      <c r="AB30" s="31"/>
      <c r="AC30" s="31"/>
      <c r="AD30" s="31"/>
      <c r="AE30" s="31"/>
      <c r="AF30" s="32"/>
      <c r="AG30" s="32"/>
      <c r="AH30" s="32"/>
      <c r="AI30" s="32"/>
      <c r="AJ30" s="32"/>
      <c r="AK30" s="32">
        <v>1</v>
      </c>
      <c r="AL30" s="32"/>
      <c r="AM30" s="32"/>
      <c r="AN30" s="33"/>
      <c r="AO30" s="33"/>
      <c r="AP30" s="33"/>
      <c r="AQ30" s="33"/>
      <c r="AR30" s="33"/>
      <c r="AS30" s="33"/>
      <c r="AT30" s="34"/>
      <c r="AU30" s="34"/>
      <c r="AV30" s="34"/>
      <c r="AW30" s="34"/>
      <c r="AX30" s="34"/>
      <c r="AY30" s="34"/>
      <c r="AZ30" s="35"/>
      <c r="BA30" s="35"/>
      <c r="BB30" s="35"/>
      <c r="BC30" s="35"/>
      <c r="BD30" s="35"/>
      <c r="BE30" s="35"/>
      <c r="BF30" s="31"/>
      <c r="BG30" s="31"/>
      <c r="BH30" s="31"/>
      <c r="BI30" s="31"/>
      <c r="BJ30" s="31"/>
      <c r="BK30" s="31"/>
      <c r="BL30" s="50"/>
      <c r="BM30" s="50"/>
      <c r="BN30" s="50"/>
      <c r="BO30" s="50"/>
      <c r="BP30" s="50"/>
      <c r="BQ30" s="50"/>
    </row>
    <row r="31" spans="1:69" ht="15.75" thickBot="1" x14ac:dyDescent="0.3">
      <c r="A31" s="27">
        <v>1000093016</v>
      </c>
      <c r="B31" s="28" t="s">
        <v>39</v>
      </c>
      <c r="C31" s="57">
        <f>+'semana 8 '!F31</f>
        <v>5.1999999999999966</v>
      </c>
      <c r="D31" s="33"/>
      <c r="E31" s="33"/>
      <c r="F31" s="60">
        <f t="shared" si="0"/>
        <v>5.1999999999999966</v>
      </c>
      <c r="G31" s="29"/>
      <c r="H31" s="29"/>
      <c r="I31" s="29"/>
      <c r="J31" s="29"/>
      <c r="K31" s="29"/>
      <c r="L31" s="29"/>
      <c r="M31" s="29"/>
      <c r="N31" s="29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1"/>
      <c r="Z31" s="31"/>
      <c r="AA31" s="31"/>
      <c r="AB31" s="31"/>
      <c r="AC31" s="31"/>
      <c r="AD31" s="31"/>
      <c r="AE31" s="31"/>
      <c r="AF31" s="32"/>
      <c r="AG31" s="32"/>
      <c r="AH31" s="32"/>
      <c r="AI31" s="32"/>
      <c r="AJ31" s="32"/>
      <c r="AK31" s="32"/>
      <c r="AL31" s="32"/>
      <c r="AM31" s="32"/>
      <c r="AN31" s="33"/>
      <c r="AO31" s="33"/>
      <c r="AP31" s="33"/>
      <c r="AQ31" s="33"/>
      <c r="AR31" s="33"/>
      <c r="AS31" s="33"/>
      <c r="AT31" s="34"/>
      <c r="AU31" s="34"/>
      <c r="AV31" s="34"/>
      <c r="AW31" s="34"/>
      <c r="AX31" s="34"/>
      <c r="AY31" s="34"/>
      <c r="AZ31" s="35"/>
      <c r="BA31" s="35"/>
      <c r="BB31" s="35"/>
      <c r="BC31" s="35"/>
      <c r="BD31" s="35"/>
      <c r="BE31" s="35"/>
      <c r="BF31" s="31"/>
      <c r="BG31" s="31"/>
      <c r="BH31" s="31"/>
      <c r="BI31" s="31"/>
      <c r="BJ31" s="31"/>
      <c r="BK31" s="31"/>
      <c r="BL31" s="50"/>
      <c r="BM31" s="50"/>
      <c r="BN31" s="50"/>
      <c r="BO31" s="50"/>
      <c r="BP31" s="50"/>
      <c r="BQ31" s="50"/>
    </row>
    <row r="32" spans="1:69" ht="15.75" thickBot="1" x14ac:dyDescent="0.3">
      <c r="A32" s="27">
        <v>1000093029</v>
      </c>
      <c r="B32" s="28" t="s">
        <v>83</v>
      </c>
      <c r="C32" s="57">
        <f>+'semana 8 '!F32</f>
        <v>0</v>
      </c>
      <c r="D32" s="33"/>
      <c r="E32" s="33"/>
      <c r="F32" s="60">
        <f t="shared" si="0"/>
        <v>0</v>
      </c>
      <c r="G32" s="29"/>
      <c r="H32" s="29"/>
      <c r="I32" s="29"/>
      <c r="J32" s="29"/>
      <c r="K32" s="29"/>
      <c r="L32" s="29"/>
      <c r="M32" s="29"/>
      <c r="N32" s="29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1"/>
      <c r="Z32" s="31"/>
      <c r="AA32" s="31"/>
      <c r="AB32" s="31"/>
      <c r="AC32" s="31"/>
      <c r="AD32" s="31"/>
      <c r="AE32" s="31"/>
      <c r="AF32" s="32"/>
      <c r="AG32" s="32"/>
      <c r="AH32" s="32"/>
      <c r="AI32" s="32"/>
      <c r="AJ32" s="32"/>
      <c r="AK32" s="32"/>
      <c r="AL32" s="32"/>
      <c r="AM32" s="32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5"/>
      <c r="BA32" s="35"/>
      <c r="BB32" s="35"/>
      <c r="BC32" s="35"/>
      <c r="BD32" s="35"/>
      <c r="BE32" s="35"/>
      <c r="BF32" s="31"/>
      <c r="BG32" s="31"/>
      <c r="BH32" s="31"/>
      <c r="BI32" s="31"/>
      <c r="BJ32" s="31"/>
      <c r="BK32" s="31"/>
      <c r="BL32" s="50"/>
      <c r="BM32" s="50"/>
      <c r="BN32" s="50"/>
      <c r="BO32" s="50"/>
      <c r="BP32" s="50"/>
      <c r="BQ32" s="50"/>
    </row>
    <row r="33" spans="1:69" ht="15.75" thickBot="1" x14ac:dyDescent="0.3">
      <c r="A33" s="27">
        <v>1000093032</v>
      </c>
      <c r="B33" s="28" t="s">
        <v>41</v>
      </c>
      <c r="C33" s="57">
        <f>+'semana 8 '!F33</f>
        <v>22.899999999999995</v>
      </c>
      <c r="D33" s="33"/>
      <c r="E33" s="33"/>
      <c r="F33" s="60">
        <f t="shared" si="0"/>
        <v>18.899999999999995</v>
      </c>
      <c r="G33" s="29"/>
      <c r="H33" s="29"/>
      <c r="I33" s="29"/>
      <c r="J33" s="29"/>
      <c r="K33" s="29"/>
      <c r="L33" s="29"/>
      <c r="M33" s="29"/>
      <c r="N33" s="29"/>
      <c r="O33" s="30"/>
      <c r="P33" s="30"/>
      <c r="Q33" s="30">
        <v>1.2</v>
      </c>
      <c r="R33" s="30">
        <v>0.8</v>
      </c>
      <c r="S33" s="30">
        <v>0.8</v>
      </c>
      <c r="T33" s="30">
        <v>1.2</v>
      </c>
      <c r="U33" s="30"/>
      <c r="V33" s="30"/>
      <c r="W33" s="30"/>
      <c r="X33" s="31"/>
      <c r="Y33" s="31"/>
      <c r="Z33" s="31"/>
      <c r="AA33" s="31"/>
      <c r="AB33" s="31"/>
      <c r="AC33" s="31"/>
      <c r="AD33" s="31"/>
      <c r="AE33" s="31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4"/>
      <c r="AU33" s="34"/>
      <c r="AV33" s="34"/>
      <c r="AW33" s="34"/>
      <c r="AX33" s="34"/>
      <c r="AY33" s="34"/>
      <c r="AZ33" s="35"/>
      <c r="BA33" s="35"/>
      <c r="BB33" s="35"/>
      <c r="BC33" s="35"/>
      <c r="BD33" s="35"/>
      <c r="BE33" s="35"/>
      <c r="BF33" s="31"/>
      <c r="BG33" s="31"/>
      <c r="BH33" s="31"/>
      <c r="BI33" s="31"/>
      <c r="BJ33" s="31"/>
      <c r="BK33" s="31"/>
      <c r="BL33" s="50"/>
      <c r="BM33" s="50"/>
      <c r="BN33" s="50"/>
      <c r="BO33" s="50"/>
      <c r="BP33" s="50"/>
      <c r="BQ33" s="50"/>
    </row>
    <row r="34" spans="1:69" ht="15.75" thickBot="1" x14ac:dyDescent="0.3">
      <c r="A34" s="27">
        <v>1000093034</v>
      </c>
      <c r="B34" s="28" t="s">
        <v>42</v>
      </c>
      <c r="C34" s="57">
        <f>+'semana 8 '!F34</f>
        <v>62.125</v>
      </c>
      <c r="D34" s="33"/>
      <c r="E34" s="33">
        <v>200</v>
      </c>
      <c r="F34" s="60">
        <f t="shared" si="0"/>
        <v>7.5249999999999773</v>
      </c>
      <c r="G34" s="29">
        <v>10</v>
      </c>
      <c r="H34" s="29">
        <v>4</v>
      </c>
      <c r="I34" s="29">
        <v>8</v>
      </c>
      <c r="J34" s="29">
        <v>12</v>
      </c>
      <c r="K34" s="29"/>
      <c r="L34" s="29"/>
      <c r="M34" s="29"/>
      <c r="N34" s="29"/>
      <c r="O34" s="30"/>
      <c r="P34" s="30"/>
      <c r="Q34" s="30">
        <v>6</v>
      </c>
      <c r="R34" s="30">
        <v>4</v>
      </c>
      <c r="S34" s="30">
        <v>4</v>
      </c>
      <c r="T34" s="30"/>
      <c r="U34" s="30"/>
      <c r="V34" s="30"/>
      <c r="W34" s="30"/>
      <c r="X34" s="31"/>
      <c r="Y34" s="31"/>
      <c r="Z34" s="31"/>
      <c r="AA34" s="31">
        <v>22</v>
      </c>
      <c r="AB34" s="31">
        <v>25</v>
      </c>
      <c r="AC34" s="31"/>
      <c r="AD34" s="31"/>
      <c r="AE34" s="31"/>
      <c r="AF34" s="32"/>
      <c r="AG34" s="32"/>
      <c r="AH34" s="32"/>
      <c r="AI34" s="32"/>
      <c r="AJ34" s="32"/>
      <c r="AK34" s="32"/>
      <c r="AL34" s="32"/>
      <c r="AM34" s="32"/>
      <c r="AN34" s="33"/>
      <c r="AO34" s="33">
        <v>86</v>
      </c>
      <c r="AP34" s="33"/>
      <c r="AQ34" s="33"/>
      <c r="AR34" s="33"/>
      <c r="AS34" s="33"/>
      <c r="AT34" s="34">
        <v>12.6</v>
      </c>
      <c r="AU34" s="34">
        <v>15</v>
      </c>
      <c r="AV34" s="34">
        <v>16.8</v>
      </c>
      <c r="AW34" s="34">
        <v>28.2</v>
      </c>
      <c r="AX34" s="34"/>
      <c r="AY34" s="34"/>
      <c r="AZ34" s="35"/>
      <c r="BA34" s="35"/>
      <c r="BB34" s="35"/>
      <c r="BC34" s="35"/>
      <c r="BD34" s="35"/>
      <c r="BE34" s="35"/>
      <c r="BF34" s="31"/>
      <c r="BG34" s="31"/>
      <c r="BH34" s="31"/>
      <c r="BI34" s="31">
        <v>1</v>
      </c>
      <c r="BJ34" s="31"/>
      <c r="BK34" s="31"/>
      <c r="BL34" s="50"/>
      <c r="BM34" s="50"/>
      <c r="BN34" s="50"/>
      <c r="BO34" s="50"/>
      <c r="BP34" s="50"/>
      <c r="BQ34" s="50"/>
    </row>
    <row r="35" spans="1:69" ht="15.75" thickBot="1" x14ac:dyDescent="0.3">
      <c r="A35" s="27">
        <v>1000093035</v>
      </c>
      <c r="B35" s="28" t="s">
        <v>43</v>
      </c>
      <c r="C35" s="57">
        <f>+'semana 8 '!F35</f>
        <v>17</v>
      </c>
      <c r="D35" s="33"/>
      <c r="E35" s="33"/>
      <c r="F35" s="60">
        <f t="shared" si="0"/>
        <v>17</v>
      </c>
      <c r="G35" s="29"/>
      <c r="H35" s="29"/>
      <c r="I35" s="29"/>
      <c r="J35" s="29"/>
      <c r="K35" s="29"/>
      <c r="L35" s="29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1"/>
      <c r="Z35" s="31"/>
      <c r="AA35" s="31"/>
      <c r="AB35" s="31"/>
      <c r="AC35" s="31"/>
      <c r="AD35" s="31"/>
      <c r="AE35" s="31"/>
      <c r="AF35" s="32"/>
      <c r="AG35" s="32"/>
      <c r="AH35" s="32"/>
      <c r="AI35" s="32"/>
      <c r="AJ35" s="32"/>
      <c r="AK35" s="32"/>
      <c r="AL35" s="32"/>
      <c r="AM35" s="32"/>
      <c r="AN35" s="33"/>
      <c r="AO35" s="33"/>
      <c r="AP35" s="33"/>
      <c r="AQ35" s="33"/>
      <c r="AR35" s="33"/>
      <c r="AS35" s="33"/>
      <c r="AT35" s="34"/>
      <c r="AU35" s="34"/>
      <c r="AV35" s="34"/>
      <c r="AW35" s="34"/>
      <c r="AX35" s="34"/>
      <c r="AY35" s="34"/>
      <c r="AZ35" s="35"/>
      <c r="BA35" s="35"/>
      <c r="BB35" s="35"/>
      <c r="BC35" s="35"/>
      <c r="BD35" s="35"/>
      <c r="BE35" s="35"/>
      <c r="BF35" s="31"/>
      <c r="BG35" s="31"/>
      <c r="BH35" s="31"/>
      <c r="BI35" s="31"/>
      <c r="BJ35" s="31"/>
      <c r="BK35" s="31"/>
      <c r="BL35" s="50"/>
      <c r="BM35" s="50"/>
      <c r="BN35" s="50"/>
      <c r="BO35" s="50"/>
      <c r="BP35" s="50"/>
      <c r="BQ35" s="50"/>
    </row>
    <row r="36" spans="1:69" ht="15.75" thickBot="1" x14ac:dyDescent="0.3">
      <c r="A36" s="27">
        <v>1000093036</v>
      </c>
      <c r="B36" s="28" t="s">
        <v>81</v>
      </c>
      <c r="C36" s="57">
        <f>+'semana 8 '!F36</f>
        <v>60.099999999999994</v>
      </c>
      <c r="D36" s="33"/>
      <c r="E36" s="33"/>
      <c r="F36" s="60">
        <f t="shared" si="0"/>
        <v>60.099999999999994</v>
      </c>
      <c r="G36" s="29"/>
      <c r="H36" s="29"/>
      <c r="I36" s="29"/>
      <c r="J36" s="29"/>
      <c r="K36" s="29"/>
      <c r="L36" s="29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1"/>
      <c r="Z36" s="31"/>
      <c r="AA36" s="31"/>
      <c r="AB36" s="31"/>
      <c r="AC36" s="31"/>
      <c r="AD36" s="31"/>
      <c r="AE36" s="31"/>
      <c r="AF36" s="32"/>
      <c r="AG36" s="32"/>
      <c r="AH36" s="32"/>
      <c r="AI36" s="32"/>
      <c r="AJ36" s="32"/>
      <c r="AK36" s="32"/>
      <c r="AL36" s="32"/>
      <c r="AM36" s="32"/>
      <c r="AN36" s="33"/>
      <c r="AO36" s="33"/>
      <c r="AP36" s="33"/>
      <c r="AQ36" s="33"/>
      <c r="AR36" s="33"/>
      <c r="AS36" s="33"/>
      <c r="AT36" s="34"/>
      <c r="AU36" s="34"/>
      <c r="AV36" s="34"/>
      <c r="AW36" s="34"/>
      <c r="AX36" s="34"/>
      <c r="AY36" s="34"/>
      <c r="AZ36" s="35"/>
      <c r="BA36" s="35"/>
      <c r="BB36" s="35"/>
      <c r="BC36" s="35"/>
      <c r="BD36" s="35"/>
      <c r="BE36" s="35"/>
      <c r="BF36" s="31"/>
      <c r="BG36" s="31"/>
      <c r="BH36" s="31"/>
      <c r="BI36" s="31"/>
      <c r="BJ36" s="31"/>
      <c r="BK36" s="31"/>
      <c r="BL36" s="50"/>
      <c r="BM36" s="50"/>
      <c r="BN36" s="50"/>
      <c r="BO36" s="50"/>
      <c r="BP36" s="50"/>
      <c r="BQ36" s="50"/>
    </row>
    <row r="37" spans="1:69" ht="15.75" thickBot="1" x14ac:dyDescent="0.3">
      <c r="A37" s="27">
        <v>1000093037</v>
      </c>
      <c r="B37" s="28" t="s">
        <v>45</v>
      </c>
      <c r="C37" s="57">
        <f>+'semana 8 '!F37</f>
        <v>0.36999999999999922</v>
      </c>
      <c r="D37" s="33"/>
      <c r="E37" s="33">
        <v>20</v>
      </c>
      <c r="F37" s="60">
        <f t="shared" si="0"/>
        <v>11.969999999999999</v>
      </c>
      <c r="G37" s="29"/>
      <c r="H37" s="29"/>
      <c r="I37" s="29"/>
      <c r="J37" s="29"/>
      <c r="K37" s="29"/>
      <c r="L37" s="29"/>
      <c r="M37" s="29"/>
      <c r="N37" s="29"/>
      <c r="O37" s="30"/>
      <c r="P37" s="30"/>
      <c r="Q37" s="30">
        <v>2.4</v>
      </c>
      <c r="R37" s="30">
        <v>2</v>
      </c>
      <c r="S37" s="30">
        <v>1.6</v>
      </c>
      <c r="T37" s="30">
        <v>2.4</v>
      </c>
      <c r="U37" s="30"/>
      <c r="V37" s="30"/>
      <c r="W37" s="30"/>
      <c r="X37" s="31"/>
      <c r="Y37" s="31"/>
      <c r="Z37" s="31"/>
      <c r="AA37" s="31"/>
      <c r="AB37" s="31"/>
      <c r="AC37" s="31"/>
      <c r="AD37" s="31"/>
      <c r="AE37" s="31"/>
      <c r="AF37" s="32"/>
      <c r="AG37" s="32"/>
      <c r="AH37" s="32"/>
      <c r="AI37" s="32"/>
      <c r="AJ37" s="32"/>
      <c r="AK37" s="32"/>
      <c r="AL37" s="32"/>
      <c r="AM37" s="32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5"/>
      <c r="BA37" s="35"/>
      <c r="BB37" s="35"/>
      <c r="BC37" s="35"/>
      <c r="BD37" s="35"/>
      <c r="BE37" s="35"/>
      <c r="BF37" s="31"/>
      <c r="BG37" s="31"/>
      <c r="BH37" s="31"/>
      <c r="BI37" s="31"/>
      <c r="BJ37" s="31"/>
      <c r="BK37" s="31"/>
      <c r="BL37" s="50"/>
      <c r="BM37" s="50"/>
      <c r="BN37" s="50"/>
      <c r="BO37" s="50"/>
      <c r="BP37" s="50"/>
      <c r="BQ37" s="50"/>
    </row>
    <row r="38" spans="1:69" ht="15.75" thickBot="1" x14ac:dyDescent="0.3">
      <c r="A38" s="27">
        <v>1000093038</v>
      </c>
      <c r="B38" s="28" t="s">
        <v>46</v>
      </c>
      <c r="C38" s="57">
        <f>+'semana 8 '!F38</f>
        <v>22.901</v>
      </c>
      <c r="D38" s="33"/>
      <c r="E38" s="33"/>
      <c r="F38" s="60">
        <f t="shared" si="0"/>
        <v>22.901</v>
      </c>
      <c r="G38" s="29"/>
      <c r="H38" s="29"/>
      <c r="I38" s="29"/>
      <c r="J38" s="29"/>
      <c r="K38" s="29"/>
      <c r="L38" s="29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1"/>
      <c r="Z38" s="31"/>
      <c r="AA38" s="31"/>
      <c r="AB38" s="31"/>
      <c r="AC38" s="31"/>
      <c r="AD38" s="31"/>
      <c r="AE38" s="31"/>
      <c r="AF38" s="32"/>
      <c r="AG38" s="32"/>
      <c r="AH38" s="32"/>
      <c r="AI38" s="32"/>
      <c r="AJ38" s="32"/>
      <c r="AK38" s="32"/>
      <c r="AL38" s="32"/>
      <c r="AM38" s="32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5"/>
      <c r="BA38" s="35"/>
      <c r="BB38" s="35"/>
      <c r="BC38" s="35"/>
      <c r="BD38" s="35"/>
      <c r="BE38" s="35"/>
      <c r="BF38" s="31"/>
      <c r="BG38" s="31"/>
      <c r="BH38" s="31"/>
      <c r="BI38" s="31"/>
      <c r="BJ38" s="31"/>
      <c r="BK38" s="31"/>
      <c r="BL38" s="50"/>
      <c r="BM38" s="50"/>
      <c r="BN38" s="50"/>
      <c r="BO38" s="50"/>
      <c r="BP38" s="50"/>
      <c r="BQ38" s="50"/>
    </row>
    <row r="39" spans="1:69" ht="15.75" thickBot="1" x14ac:dyDescent="0.3">
      <c r="A39" s="27">
        <v>1000093039</v>
      </c>
      <c r="B39" s="28" t="s">
        <v>47</v>
      </c>
      <c r="C39" s="57">
        <f>+'semana 8 '!F39</f>
        <v>6.2400000000000011</v>
      </c>
      <c r="D39" s="33"/>
      <c r="E39" s="33"/>
      <c r="F39" s="60">
        <f t="shared" si="0"/>
        <v>6.2400000000000011</v>
      </c>
      <c r="G39" s="29"/>
      <c r="H39" s="29"/>
      <c r="I39" s="29"/>
      <c r="J39" s="29"/>
      <c r="K39" s="29"/>
      <c r="L39" s="29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1"/>
      <c r="Z39" s="31"/>
      <c r="AA39" s="31"/>
      <c r="AB39" s="31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3"/>
      <c r="AO39" s="33"/>
      <c r="AP39" s="33"/>
      <c r="AQ39" s="33"/>
      <c r="AR39" s="33"/>
      <c r="AS39" s="33"/>
      <c r="AT39" s="34"/>
      <c r="AU39" s="34"/>
      <c r="AV39" s="34"/>
      <c r="AW39" s="34"/>
      <c r="AX39" s="34"/>
      <c r="AY39" s="34"/>
      <c r="AZ39" s="35"/>
      <c r="BA39" s="35"/>
      <c r="BB39" s="35"/>
      <c r="BC39" s="35"/>
      <c r="BD39" s="35"/>
      <c r="BE39" s="35"/>
      <c r="BF39" s="31"/>
      <c r="BG39" s="31"/>
      <c r="BH39" s="31"/>
      <c r="BI39" s="31"/>
      <c r="BJ39" s="31"/>
      <c r="BK39" s="31"/>
      <c r="BL39" s="50"/>
      <c r="BM39" s="50"/>
      <c r="BN39" s="50"/>
      <c r="BO39" s="50"/>
      <c r="BP39" s="50"/>
      <c r="BQ39" s="50"/>
    </row>
    <row r="40" spans="1:69" ht="15.75" thickBot="1" x14ac:dyDescent="0.3">
      <c r="A40" s="27">
        <v>1000093040</v>
      </c>
      <c r="B40" s="28" t="s">
        <v>48</v>
      </c>
      <c r="C40" s="57">
        <f>+'semana 8 '!F40</f>
        <v>5.9999999999999973</v>
      </c>
      <c r="D40" s="33"/>
      <c r="E40" s="33"/>
      <c r="F40" s="60">
        <f t="shared" si="0"/>
        <v>5.9999999999999973</v>
      </c>
      <c r="G40" s="29"/>
      <c r="H40" s="29"/>
      <c r="I40" s="29"/>
      <c r="J40" s="29"/>
      <c r="K40" s="29"/>
      <c r="L40" s="29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1"/>
      <c r="Z40" s="31"/>
      <c r="AA40" s="31"/>
      <c r="AB40" s="31"/>
      <c r="AC40" s="31"/>
      <c r="AD40" s="31"/>
      <c r="AE40" s="31"/>
      <c r="AF40" s="32"/>
      <c r="AG40" s="32"/>
      <c r="AH40" s="32"/>
      <c r="AI40" s="32"/>
      <c r="AJ40" s="32"/>
      <c r="AK40" s="32"/>
      <c r="AL40" s="32"/>
      <c r="AM40" s="32"/>
      <c r="AN40" s="33"/>
      <c r="AO40" s="33"/>
      <c r="AP40" s="33"/>
      <c r="AQ40" s="33"/>
      <c r="AR40" s="33"/>
      <c r="AS40" s="33"/>
      <c r="AT40" s="34"/>
      <c r="AU40" s="34"/>
      <c r="AV40" s="34"/>
      <c r="AW40" s="34"/>
      <c r="AX40" s="34"/>
      <c r="AY40" s="34"/>
      <c r="AZ40" s="35"/>
      <c r="BA40" s="35"/>
      <c r="BB40" s="35"/>
      <c r="BC40" s="35"/>
      <c r="BD40" s="35"/>
      <c r="BE40" s="35"/>
      <c r="BF40" s="31"/>
      <c r="BG40" s="31"/>
      <c r="BH40" s="31"/>
      <c r="BI40" s="31"/>
      <c r="BJ40" s="31"/>
      <c r="BK40" s="31"/>
      <c r="BL40" s="50"/>
      <c r="BM40" s="50"/>
      <c r="BN40" s="50"/>
      <c r="BO40" s="50"/>
      <c r="BP40" s="50"/>
      <c r="BQ40" s="50"/>
    </row>
    <row r="41" spans="1:69" ht="15.75" thickBot="1" x14ac:dyDescent="0.3">
      <c r="A41" s="27">
        <v>1000093041</v>
      </c>
      <c r="B41" s="28" t="s">
        <v>49</v>
      </c>
      <c r="C41" s="57">
        <f>+'semana 8 '!F41</f>
        <v>5.700000000000002</v>
      </c>
      <c r="D41" s="33"/>
      <c r="E41" s="33"/>
      <c r="F41" s="60">
        <f t="shared" si="0"/>
        <v>5.700000000000002</v>
      </c>
      <c r="G41" s="29"/>
      <c r="H41" s="29"/>
      <c r="I41" s="29"/>
      <c r="J41" s="29"/>
      <c r="K41" s="29"/>
      <c r="L41" s="29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31"/>
      <c r="Z41" s="31"/>
      <c r="AA41" s="31"/>
      <c r="AB41" s="31"/>
      <c r="AC41" s="31"/>
      <c r="AD41" s="31"/>
      <c r="AE41" s="31"/>
      <c r="AF41" s="32"/>
      <c r="AG41" s="32"/>
      <c r="AH41" s="32"/>
      <c r="AI41" s="32"/>
      <c r="AJ41" s="32"/>
      <c r="AK41" s="32"/>
      <c r="AL41" s="32"/>
      <c r="AM41" s="32"/>
      <c r="AN41" s="33"/>
      <c r="AO41" s="33"/>
      <c r="AP41" s="33"/>
      <c r="AQ41" s="33"/>
      <c r="AR41" s="33"/>
      <c r="AS41" s="33"/>
      <c r="AT41" s="34"/>
      <c r="AU41" s="34"/>
      <c r="AV41" s="34"/>
      <c r="AW41" s="34"/>
      <c r="AX41" s="34"/>
      <c r="AY41" s="34"/>
      <c r="AZ41" s="35"/>
      <c r="BA41" s="35"/>
      <c r="BB41" s="35"/>
      <c r="BC41" s="35"/>
      <c r="BD41" s="35"/>
      <c r="BE41" s="35"/>
      <c r="BF41" s="31"/>
      <c r="BG41" s="31"/>
      <c r="BH41" s="31"/>
      <c r="BI41" s="31"/>
      <c r="BJ41" s="31"/>
      <c r="BK41" s="31"/>
      <c r="BL41" s="50"/>
      <c r="BM41" s="50"/>
      <c r="BN41" s="50"/>
      <c r="BO41" s="50"/>
      <c r="BP41" s="50"/>
      <c r="BQ41" s="50"/>
    </row>
    <row r="42" spans="1:69" ht="15.75" thickBot="1" x14ac:dyDescent="0.3">
      <c r="A42" s="27">
        <v>1000093042</v>
      </c>
      <c r="B42" s="28" t="s">
        <v>50</v>
      </c>
      <c r="C42" s="57">
        <f>+'semana 8 '!F42</f>
        <v>18.5</v>
      </c>
      <c r="D42" s="33"/>
      <c r="E42" s="33"/>
      <c r="F42" s="60">
        <f t="shared" si="0"/>
        <v>18.5</v>
      </c>
      <c r="G42" s="29"/>
      <c r="H42" s="29"/>
      <c r="I42" s="29"/>
      <c r="J42" s="29"/>
      <c r="K42" s="29"/>
      <c r="L42" s="29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1"/>
      <c r="Y42" s="31"/>
      <c r="Z42" s="31"/>
      <c r="AA42" s="31"/>
      <c r="AB42" s="31"/>
      <c r="AC42" s="31"/>
      <c r="AD42" s="31"/>
      <c r="AE42" s="31"/>
      <c r="AF42" s="32"/>
      <c r="AG42" s="32"/>
      <c r="AH42" s="32"/>
      <c r="AI42" s="32"/>
      <c r="AJ42" s="32"/>
      <c r="AK42" s="32"/>
      <c r="AL42" s="32"/>
      <c r="AM42" s="32"/>
      <c r="AN42" s="33"/>
      <c r="AO42" s="33"/>
      <c r="AP42" s="33"/>
      <c r="AQ42" s="33"/>
      <c r="AR42" s="33"/>
      <c r="AS42" s="33"/>
      <c r="AT42" s="34"/>
      <c r="AU42" s="34"/>
      <c r="AV42" s="34"/>
      <c r="AW42" s="34"/>
      <c r="AX42" s="34"/>
      <c r="AY42" s="34"/>
      <c r="AZ42" s="35"/>
      <c r="BA42" s="35"/>
      <c r="BB42" s="35"/>
      <c r="BC42" s="35"/>
      <c r="BD42" s="35"/>
      <c r="BE42" s="35"/>
      <c r="BF42" s="31"/>
      <c r="BG42" s="31"/>
      <c r="BH42" s="31"/>
      <c r="BI42" s="31"/>
      <c r="BJ42" s="31"/>
      <c r="BK42" s="31"/>
      <c r="BL42" s="50"/>
      <c r="BM42" s="50"/>
      <c r="BN42" s="50"/>
      <c r="BO42" s="50"/>
      <c r="BP42" s="50"/>
      <c r="BQ42" s="50"/>
    </row>
    <row r="43" spans="1:69" ht="15.75" thickBot="1" x14ac:dyDescent="0.3">
      <c r="A43" s="27">
        <v>1000093043</v>
      </c>
      <c r="B43" s="28" t="s">
        <v>51</v>
      </c>
      <c r="C43" s="57">
        <f>+'semana 8 '!F43</f>
        <v>14.970000000000006</v>
      </c>
      <c r="D43" s="33"/>
      <c r="E43" s="33"/>
      <c r="F43" s="60">
        <f t="shared" si="0"/>
        <v>14.970000000000006</v>
      </c>
      <c r="G43" s="29"/>
      <c r="H43" s="29"/>
      <c r="I43" s="29"/>
      <c r="J43" s="29"/>
      <c r="K43" s="29"/>
      <c r="L43" s="29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1"/>
      <c r="Y43" s="31"/>
      <c r="Z43" s="31"/>
      <c r="AA43" s="31"/>
      <c r="AB43" s="31"/>
      <c r="AC43" s="31"/>
      <c r="AD43" s="31"/>
      <c r="AE43" s="31"/>
      <c r="AF43" s="32"/>
      <c r="AG43" s="32"/>
      <c r="AH43" s="32"/>
      <c r="AI43" s="32"/>
      <c r="AJ43" s="32"/>
      <c r="AK43" s="32"/>
      <c r="AL43" s="32"/>
      <c r="AM43" s="32"/>
      <c r="AN43" s="33"/>
      <c r="AO43" s="33"/>
      <c r="AP43" s="33"/>
      <c r="AQ43" s="33"/>
      <c r="AR43" s="33"/>
      <c r="AS43" s="33"/>
      <c r="AT43" s="34"/>
      <c r="AU43" s="34"/>
      <c r="AV43" s="34"/>
      <c r="AW43" s="34"/>
      <c r="AX43" s="34"/>
      <c r="AY43" s="34"/>
      <c r="AZ43" s="35"/>
      <c r="BA43" s="35"/>
      <c r="BB43" s="35"/>
      <c r="BC43" s="35"/>
      <c r="BD43" s="35"/>
      <c r="BE43" s="35"/>
      <c r="BF43" s="31"/>
      <c r="BG43" s="31"/>
      <c r="BH43" s="31"/>
      <c r="BI43" s="31"/>
      <c r="BJ43" s="31"/>
      <c r="BK43" s="31"/>
      <c r="BL43" s="50"/>
      <c r="BM43" s="50"/>
      <c r="BN43" s="50"/>
      <c r="BO43" s="50"/>
      <c r="BP43" s="50"/>
      <c r="BQ43" s="50"/>
    </row>
    <row r="44" spans="1:69" ht="15.75" thickBot="1" x14ac:dyDescent="0.3">
      <c r="A44" s="27">
        <v>1000093044</v>
      </c>
      <c r="B44" s="28" t="s">
        <v>52</v>
      </c>
      <c r="C44" s="57">
        <f>+'semana 8 '!F44</f>
        <v>2.7000000000000015</v>
      </c>
      <c r="D44" s="33"/>
      <c r="E44" s="33"/>
      <c r="F44" s="60">
        <f t="shared" si="0"/>
        <v>2.7000000000000015</v>
      </c>
      <c r="G44" s="29"/>
      <c r="H44" s="29"/>
      <c r="I44" s="29"/>
      <c r="J44" s="29"/>
      <c r="K44" s="29"/>
      <c r="L44" s="29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31"/>
      <c r="Z44" s="31"/>
      <c r="AA44" s="31"/>
      <c r="AB44" s="31"/>
      <c r="AC44" s="31"/>
      <c r="AD44" s="31"/>
      <c r="AE44" s="31"/>
      <c r="AF44" s="32"/>
      <c r="AG44" s="32"/>
      <c r="AH44" s="32"/>
      <c r="AI44" s="32"/>
      <c r="AJ44" s="32"/>
      <c r="AK44" s="32"/>
      <c r="AL44" s="32"/>
      <c r="AM44" s="32"/>
      <c r="AN44" s="33"/>
      <c r="AO44" s="33"/>
      <c r="AP44" s="33"/>
      <c r="AQ44" s="33"/>
      <c r="AR44" s="33"/>
      <c r="AS44" s="33"/>
      <c r="AT44" s="34"/>
      <c r="AU44" s="34"/>
      <c r="AV44" s="34"/>
      <c r="AW44" s="34"/>
      <c r="AX44" s="34"/>
      <c r="AY44" s="34"/>
      <c r="AZ44" s="35"/>
      <c r="BA44" s="35"/>
      <c r="BB44" s="35"/>
      <c r="BC44" s="35"/>
      <c r="BD44" s="35"/>
      <c r="BE44" s="35"/>
      <c r="BF44" s="31"/>
      <c r="BG44" s="31"/>
      <c r="BH44" s="31"/>
      <c r="BI44" s="31"/>
      <c r="BJ44" s="31"/>
      <c r="BK44" s="31"/>
      <c r="BL44" s="50"/>
      <c r="BM44" s="50"/>
      <c r="BN44" s="50"/>
      <c r="BO44" s="50"/>
      <c r="BP44" s="50"/>
      <c r="BQ44" s="50"/>
    </row>
    <row r="45" spans="1:69" ht="15.75" thickBot="1" x14ac:dyDescent="0.3">
      <c r="A45" s="27">
        <v>1000093045</v>
      </c>
      <c r="B45" s="28" t="s">
        <v>53</v>
      </c>
      <c r="C45" s="57">
        <f>+'semana 8 '!F45</f>
        <v>6.0399999999999991</v>
      </c>
      <c r="D45" s="33"/>
      <c r="E45" s="33"/>
      <c r="F45" s="60">
        <f t="shared" si="0"/>
        <v>6.0399999999999991</v>
      </c>
      <c r="G45" s="29"/>
      <c r="H45" s="29"/>
      <c r="I45" s="29"/>
      <c r="J45" s="29"/>
      <c r="K45" s="29"/>
      <c r="L45" s="29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1"/>
      <c r="Z45" s="31"/>
      <c r="AA45" s="31"/>
      <c r="AB45" s="31"/>
      <c r="AC45" s="31"/>
      <c r="AD45" s="31"/>
      <c r="AE45" s="31"/>
      <c r="AF45" s="32"/>
      <c r="AG45" s="32"/>
      <c r="AH45" s="32"/>
      <c r="AI45" s="32"/>
      <c r="AJ45" s="32"/>
      <c r="AK45" s="32"/>
      <c r="AL45" s="32"/>
      <c r="AM45" s="32"/>
      <c r="AN45" s="33"/>
      <c r="AO45" s="33"/>
      <c r="AP45" s="33"/>
      <c r="AQ45" s="33"/>
      <c r="AR45" s="33"/>
      <c r="AS45" s="33"/>
      <c r="AT45" s="34"/>
      <c r="AU45" s="34"/>
      <c r="AV45" s="34"/>
      <c r="AW45" s="34"/>
      <c r="AX45" s="34"/>
      <c r="AY45" s="34"/>
      <c r="AZ45" s="35"/>
      <c r="BA45" s="35"/>
      <c r="BB45" s="35"/>
      <c r="BC45" s="35"/>
      <c r="BD45" s="35"/>
      <c r="BE45" s="35"/>
      <c r="BF45" s="31"/>
      <c r="BG45" s="31"/>
      <c r="BH45" s="31"/>
      <c r="BI45" s="31"/>
      <c r="BJ45" s="31"/>
      <c r="BK45" s="31"/>
      <c r="BL45" s="50"/>
      <c r="BM45" s="50"/>
      <c r="BN45" s="50"/>
      <c r="BO45" s="50"/>
      <c r="BP45" s="50"/>
      <c r="BQ45" s="50"/>
    </row>
    <row r="46" spans="1:69" ht="15.75" thickBot="1" x14ac:dyDescent="0.3">
      <c r="A46" s="27">
        <v>1000093046</v>
      </c>
      <c r="B46" s="28" t="s">
        <v>54</v>
      </c>
      <c r="C46" s="57">
        <f>+'semana 8 '!F46</f>
        <v>3</v>
      </c>
      <c r="D46" s="33"/>
      <c r="E46" s="33"/>
      <c r="F46" s="60">
        <f t="shared" si="0"/>
        <v>1</v>
      </c>
      <c r="G46" s="29"/>
      <c r="H46" s="29"/>
      <c r="I46" s="29"/>
      <c r="J46" s="29"/>
      <c r="K46" s="29"/>
      <c r="L46" s="29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1"/>
      <c r="Y46" s="31"/>
      <c r="Z46" s="31"/>
      <c r="AA46" s="31"/>
      <c r="AB46" s="31"/>
      <c r="AC46" s="31"/>
      <c r="AD46" s="31"/>
      <c r="AE46" s="31"/>
      <c r="AF46" s="32"/>
      <c r="AG46" s="32"/>
      <c r="AH46" s="32"/>
      <c r="AI46" s="32"/>
      <c r="AJ46" s="32"/>
      <c r="AK46" s="32"/>
      <c r="AL46" s="32"/>
      <c r="AM46" s="32"/>
      <c r="AN46" s="33"/>
      <c r="AO46" s="33"/>
      <c r="AP46" s="33"/>
      <c r="AQ46" s="33"/>
      <c r="AR46" s="33"/>
      <c r="AS46" s="33"/>
      <c r="AT46" s="34">
        <v>2</v>
      </c>
      <c r="AU46" s="34"/>
      <c r="AV46" s="34"/>
      <c r="AW46" s="34"/>
      <c r="AX46" s="34"/>
      <c r="AY46" s="34"/>
      <c r="AZ46" s="35"/>
      <c r="BA46" s="35"/>
      <c r="BB46" s="35"/>
      <c r="BC46" s="35"/>
      <c r="BD46" s="35"/>
      <c r="BE46" s="35"/>
      <c r="BF46" s="31"/>
      <c r="BG46" s="31"/>
      <c r="BH46" s="31"/>
      <c r="BI46" s="31"/>
      <c r="BJ46" s="31"/>
      <c r="BK46" s="31"/>
      <c r="BL46" s="50"/>
      <c r="BM46" s="50"/>
      <c r="BN46" s="50"/>
      <c r="BO46" s="50"/>
      <c r="BP46" s="50"/>
      <c r="BQ46" s="50"/>
    </row>
    <row r="47" spans="1:69" ht="15.75" thickBot="1" x14ac:dyDescent="0.3">
      <c r="A47" s="27">
        <v>1000093049</v>
      </c>
      <c r="B47" s="28" t="s">
        <v>55</v>
      </c>
      <c r="C47" s="57">
        <f>+'semana 8 '!F47</f>
        <v>6.0000000000000009</v>
      </c>
      <c r="D47" s="33"/>
      <c r="E47" s="33"/>
      <c r="F47" s="60">
        <f t="shared" si="0"/>
        <v>6.0000000000000009</v>
      </c>
      <c r="G47" s="29"/>
      <c r="H47" s="29"/>
      <c r="I47" s="29"/>
      <c r="J47" s="29"/>
      <c r="K47" s="29"/>
      <c r="L47" s="29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1"/>
      <c r="Y47" s="31"/>
      <c r="Z47" s="31"/>
      <c r="AA47" s="31"/>
      <c r="AB47" s="31"/>
      <c r="AC47" s="31"/>
      <c r="AD47" s="31"/>
      <c r="AE47" s="31"/>
      <c r="AF47" s="32"/>
      <c r="AG47" s="32"/>
      <c r="AH47" s="32"/>
      <c r="AI47" s="32"/>
      <c r="AJ47" s="32"/>
      <c r="AK47" s="32"/>
      <c r="AL47" s="32"/>
      <c r="AM47" s="32"/>
      <c r="AN47" s="33"/>
      <c r="AO47" s="33"/>
      <c r="AP47" s="33"/>
      <c r="AQ47" s="33"/>
      <c r="AR47" s="33"/>
      <c r="AS47" s="33"/>
      <c r="AT47" s="34"/>
      <c r="AU47" s="34"/>
      <c r="AV47" s="34"/>
      <c r="AW47" s="34"/>
      <c r="AX47" s="34"/>
      <c r="AY47" s="34"/>
      <c r="AZ47" s="35"/>
      <c r="BA47" s="35"/>
      <c r="BB47" s="35"/>
      <c r="BC47" s="35"/>
      <c r="BD47" s="35"/>
      <c r="BE47" s="35"/>
      <c r="BF47" s="31"/>
      <c r="BG47" s="31"/>
      <c r="BH47" s="31"/>
      <c r="BI47" s="31"/>
      <c r="BJ47" s="31"/>
      <c r="BK47" s="31"/>
      <c r="BL47" s="50"/>
      <c r="BM47" s="50"/>
      <c r="BN47" s="50"/>
      <c r="BO47" s="50"/>
      <c r="BP47" s="50"/>
      <c r="BQ47" s="50"/>
    </row>
    <row r="48" spans="1:69" ht="15.75" thickBot="1" x14ac:dyDescent="0.3">
      <c r="A48" s="27">
        <v>2000100014</v>
      </c>
      <c r="B48" s="28" t="s">
        <v>56</v>
      </c>
      <c r="C48" s="57">
        <f>+'semana 8 '!F48</f>
        <v>0</v>
      </c>
      <c r="D48" s="33"/>
      <c r="E48" s="33"/>
      <c r="F48" s="60">
        <f t="shared" si="0"/>
        <v>0</v>
      </c>
      <c r="G48" s="29"/>
      <c r="H48" s="29"/>
      <c r="I48" s="29"/>
      <c r="J48" s="29"/>
      <c r="K48" s="29"/>
      <c r="L48" s="29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1"/>
      <c r="Y48" s="31"/>
      <c r="Z48" s="31"/>
      <c r="AA48" s="31"/>
      <c r="AB48" s="31"/>
      <c r="AC48" s="31"/>
      <c r="AD48" s="31"/>
      <c r="AE48" s="31"/>
      <c r="AF48" s="32"/>
      <c r="AG48" s="32"/>
      <c r="AH48" s="32"/>
      <c r="AI48" s="32"/>
      <c r="AJ48" s="32"/>
      <c r="AK48" s="32"/>
      <c r="AL48" s="32"/>
      <c r="AM48" s="32"/>
      <c r="AN48" s="33"/>
      <c r="AO48" s="33"/>
      <c r="AP48" s="33"/>
      <c r="AQ48" s="33"/>
      <c r="AR48" s="33"/>
      <c r="AS48" s="33"/>
      <c r="AT48" s="34"/>
      <c r="AU48" s="34"/>
      <c r="AV48" s="34"/>
      <c r="AW48" s="34"/>
      <c r="AX48" s="34"/>
      <c r="AY48" s="34"/>
      <c r="AZ48" s="35"/>
      <c r="BA48" s="35"/>
      <c r="BB48" s="35"/>
      <c r="BC48" s="35"/>
      <c r="BD48" s="35"/>
      <c r="BE48" s="35"/>
      <c r="BF48" s="31"/>
      <c r="BG48" s="31"/>
      <c r="BH48" s="31"/>
      <c r="BI48" s="31"/>
      <c r="BJ48" s="31"/>
      <c r="BK48" s="31"/>
      <c r="BL48" s="50"/>
      <c r="BM48" s="50"/>
      <c r="BN48" s="50"/>
      <c r="BO48" s="50"/>
      <c r="BP48" s="50"/>
      <c r="BQ48" s="50"/>
    </row>
    <row r="49" spans="1:69" ht="15.75" thickBot="1" x14ac:dyDescent="0.3">
      <c r="A49" s="27">
        <v>2000100015</v>
      </c>
      <c r="B49" s="28" t="s">
        <v>57</v>
      </c>
      <c r="C49" s="57">
        <f>+'semana 8 '!F49</f>
        <v>0.85</v>
      </c>
      <c r="D49" s="33"/>
      <c r="E49" s="33"/>
      <c r="F49" s="60">
        <f t="shared" si="0"/>
        <v>0.85</v>
      </c>
      <c r="G49" s="29"/>
      <c r="H49" s="29"/>
      <c r="I49" s="29"/>
      <c r="J49" s="29"/>
      <c r="K49" s="29"/>
      <c r="L49" s="29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1"/>
      <c r="Z49" s="31"/>
      <c r="AA49" s="31"/>
      <c r="AB49" s="31"/>
      <c r="AC49" s="31"/>
      <c r="AD49" s="31"/>
      <c r="AE49" s="31"/>
      <c r="AF49" s="32"/>
      <c r="AG49" s="32"/>
      <c r="AH49" s="32"/>
      <c r="AI49" s="32"/>
      <c r="AJ49" s="32"/>
      <c r="AK49" s="32"/>
      <c r="AL49" s="32"/>
      <c r="AM49" s="32"/>
      <c r="AN49" s="33"/>
      <c r="AO49" s="33"/>
      <c r="AP49" s="33"/>
      <c r="AQ49" s="33"/>
      <c r="AR49" s="33"/>
      <c r="AS49" s="33"/>
      <c r="AT49" s="34"/>
      <c r="AU49" s="34"/>
      <c r="AV49" s="34"/>
      <c r="AW49" s="34"/>
      <c r="AX49" s="34"/>
      <c r="AY49" s="34"/>
      <c r="AZ49" s="35"/>
      <c r="BA49" s="35"/>
      <c r="BB49" s="35"/>
      <c r="BC49" s="35"/>
      <c r="BD49" s="35"/>
      <c r="BE49" s="35"/>
      <c r="BF49" s="31"/>
      <c r="BG49" s="31"/>
      <c r="BH49" s="31"/>
      <c r="BI49" s="31"/>
      <c r="BJ49" s="31"/>
      <c r="BK49" s="31"/>
      <c r="BL49" s="50"/>
      <c r="BM49" s="50"/>
      <c r="BN49" s="50"/>
      <c r="BO49" s="50"/>
      <c r="BP49" s="50"/>
      <c r="BQ49" s="50"/>
    </row>
    <row r="50" spans="1:69" ht="15.75" thickBot="1" x14ac:dyDescent="0.3">
      <c r="A50" s="27">
        <v>2000100028</v>
      </c>
      <c r="B50" s="98" t="s">
        <v>58</v>
      </c>
      <c r="C50" s="57">
        <f>+'semana 8 '!F50</f>
        <v>112</v>
      </c>
      <c r="D50" s="100"/>
      <c r="E50" s="33"/>
      <c r="F50" s="60">
        <f t="shared" si="0"/>
        <v>112</v>
      </c>
      <c r="G50" s="102"/>
      <c r="H50" s="102"/>
      <c r="I50" s="102"/>
      <c r="J50" s="102"/>
      <c r="K50" s="102"/>
      <c r="L50" s="102"/>
      <c r="M50" s="102"/>
      <c r="N50" s="102"/>
      <c r="O50" s="103"/>
      <c r="P50" s="103"/>
      <c r="Q50" s="103"/>
      <c r="R50" s="103"/>
      <c r="S50" s="103"/>
      <c r="T50" s="103"/>
      <c r="U50" s="103"/>
      <c r="V50" s="103"/>
      <c r="W50" s="103"/>
      <c r="X50" s="104"/>
      <c r="Y50" s="104"/>
      <c r="Z50" s="104"/>
      <c r="AA50" s="104"/>
      <c r="AB50" s="104"/>
      <c r="AC50" s="104"/>
      <c r="AD50" s="104"/>
      <c r="AE50" s="104"/>
      <c r="AF50" s="105"/>
      <c r="AG50" s="105"/>
      <c r="AH50" s="105"/>
      <c r="AI50" s="105"/>
      <c r="AJ50" s="105"/>
      <c r="AK50" s="105"/>
      <c r="AL50" s="105"/>
      <c r="AM50" s="105"/>
      <c r="AN50" s="100"/>
      <c r="AO50" s="100"/>
      <c r="AP50" s="100"/>
      <c r="AQ50" s="100"/>
      <c r="AR50" s="100"/>
      <c r="AS50" s="100"/>
      <c r="AT50" s="106"/>
      <c r="AU50" s="106"/>
      <c r="AV50" s="106"/>
      <c r="AW50" s="106"/>
      <c r="AX50" s="106"/>
      <c r="AY50" s="106"/>
      <c r="AZ50" s="107"/>
      <c r="BA50" s="107"/>
      <c r="BB50" s="107"/>
      <c r="BC50" s="107"/>
      <c r="BD50" s="107"/>
      <c r="BE50" s="107"/>
      <c r="BF50" s="104"/>
      <c r="BG50" s="104"/>
      <c r="BH50" s="104"/>
      <c r="BI50" s="104"/>
      <c r="BJ50" s="104"/>
      <c r="BK50" s="104"/>
      <c r="BL50" s="108"/>
      <c r="BM50" s="108"/>
      <c r="BN50" s="108"/>
      <c r="BO50" s="108"/>
      <c r="BP50" s="108"/>
      <c r="BQ50" s="108"/>
    </row>
    <row r="51" spans="1:69" ht="15.75" thickBot="1" x14ac:dyDescent="0.3">
      <c r="A51" s="92"/>
      <c r="B51" s="109" t="s">
        <v>59</v>
      </c>
      <c r="C51" s="57">
        <f>+'semana 8 '!F51</f>
        <v>3</v>
      </c>
      <c r="D51" s="111"/>
      <c r="E51" s="33"/>
      <c r="F51" s="60">
        <f t="shared" si="0"/>
        <v>3</v>
      </c>
      <c r="G51" s="114"/>
      <c r="H51" s="114"/>
      <c r="I51" s="114"/>
      <c r="J51" s="114"/>
      <c r="K51" s="114"/>
      <c r="L51" s="114"/>
      <c r="M51" s="114"/>
      <c r="N51" s="114"/>
      <c r="O51" s="115"/>
      <c r="P51" s="115"/>
      <c r="Q51" s="116"/>
      <c r="R51" s="116"/>
      <c r="S51" s="116"/>
      <c r="T51" s="116"/>
      <c r="U51" s="116"/>
      <c r="V51" s="116"/>
      <c r="W51" s="116"/>
      <c r="X51" s="117"/>
      <c r="Y51" s="117"/>
      <c r="Z51" s="118"/>
      <c r="AA51" s="118"/>
      <c r="AB51" s="118"/>
      <c r="AC51" s="118"/>
      <c r="AD51" s="118"/>
      <c r="AE51" s="118"/>
      <c r="AF51" s="119"/>
      <c r="AG51" s="119"/>
      <c r="AH51" s="120"/>
      <c r="AI51" s="120"/>
      <c r="AJ51" s="120"/>
      <c r="AK51" s="120"/>
      <c r="AL51" s="120"/>
      <c r="AM51" s="120"/>
      <c r="AN51" s="121"/>
      <c r="AO51" s="121"/>
      <c r="AP51" s="121"/>
      <c r="AQ51" s="121"/>
      <c r="AR51" s="121"/>
      <c r="AS51" s="121"/>
      <c r="AT51" s="122"/>
      <c r="AU51" s="122"/>
      <c r="AV51" s="122"/>
      <c r="AW51" s="122"/>
      <c r="AX51" s="122"/>
      <c r="AY51" s="122"/>
      <c r="AZ51" s="123"/>
      <c r="BA51" s="123"/>
      <c r="BB51" s="123"/>
      <c r="BC51" s="123"/>
      <c r="BD51" s="123"/>
      <c r="BE51" s="123"/>
      <c r="BF51" s="118"/>
      <c r="BG51" s="118"/>
      <c r="BH51" s="118"/>
      <c r="BI51" s="118"/>
      <c r="BJ51" s="118"/>
      <c r="BK51" s="118"/>
      <c r="BL51" s="124"/>
      <c r="BM51" s="124"/>
      <c r="BN51" s="124"/>
      <c r="BO51" s="124"/>
      <c r="BP51" s="124"/>
      <c r="BQ51" s="124"/>
    </row>
    <row r="52" spans="1:69" ht="15.75" thickBot="1" x14ac:dyDescent="0.3">
      <c r="A52" s="92"/>
      <c r="B52" s="109" t="s">
        <v>60</v>
      </c>
      <c r="C52" s="57">
        <f>+'semana 8 '!F52</f>
        <v>15</v>
      </c>
      <c r="D52" s="111"/>
      <c r="E52" s="33"/>
      <c r="F52" s="60">
        <f t="shared" si="0"/>
        <v>13</v>
      </c>
      <c r="G52" s="114"/>
      <c r="H52" s="114"/>
      <c r="I52" s="114"/>
      <c r="J52" s="114"/>
      <c r="K52" s="114"/>
      <c r="L52" s="114"/>
      <c r="M52" s="114"/>
      <c r="N52" s="114"/>
      <c r="O52" s="115"/>
      <c r="P52" s="115"/>
      <c r="Q52" s="116"/>
      <c r="R52" s="116"/>
      <c r="S52" s="116"/>
      <c r="T52" s="116"/>
      <c r="U52" s="116"/>
      <c r="V52" s="116"/>
      <c r="W52" s="116"/>
      <c r="X52" s="117"/>
      <c r="Y52" s="117"/>
      <c r="Z52" s="118"/>
      <c r="AA52" s="118"/>
      <c r="AB52" s="118"/>
      <c r="AC52" s="118"/>
      <c r="AD52" s="118"/>
      <c r="AE52" s="118"/>
      <c r="AF52" s="119"/>
      <c r="AG52" s="119"/>
      <c r="AH52" s="120"/>
      <c r="AI52" s="120"/>
      <c r="AJ52" s="120"/>
      <c r="AK52" s="120"/>
      <c r="AL52" s="120"/>
      <c r="AM52" s="120"/>
      <c r="AN52" s="121"/>
      <c r="AO52" s="121"/>
      <c r="AP52" s="121"/>
      <c r="AQ52" s="121"/>
      <c r="AR52" s="121"/>
      <c r="AS52" s="121"/>
      <c r="AT52" s="122">
        <v>2</v>
      </c>
      <c r="AU52" s="122"/>
      <c r="AV52" s="122"/>
      <c r="AW52" s="122"/>
      <c r="AX52" s="122"/>
      <c r="AY52" s="122"/>
      <c r="AZ52" s="123"/>
      <c r="BA52" s="123"/>
      <c r="BB52" s="123"/>
      <c r="BC52" s="123"/>
      <c r="BD52" s="123"/>
      <c r="BE52" s="123"/>
      <c r="BF52" s="118"/>
      <c r="BG52" s="118"/>
      <c r="BH52" s="118"/>
      <c r="BI52" s="118"/>
      <c r="BJ52" s="118"/>
      <c r="BK52" s="118"/>
      <c r="BL52" s="124"/>
      <c r="BM52" s="124"/>
      <c r="BN52" s="124"/>
      <c r="BO52" s="124"/>
      <c r="BP52" s="124"/>
      <c r="BQ52" s="124"/>
    </row>
    <row r="53" spans="1:69" x14ac:dyDescent="0.25">
      <c r="E53" s="44"/>
      <c r="O53" s="38"/>
      <c r="P53" s="38"/>
      <c r="X53" s="40"/>
      <c r="Y53" s="40"/>
      <c r="AF53" s="42"/>
      <c r="AG53" s="42"/>
    </row>
    <row r="54" spans="1:69" x14ac:dyDescent="0.25">
      <c r="E54" s="44"/>
      <c r="O54" s="38"/>
      <c r="P54" s="38"/>
      <c r="X54" s="40"/>
      <c r="Y54" s="40"/>
      <c r="AF54" s="42"/>
      <c r="AG54" s="42"/>
    </row>
    <row r="55" spans="1:69" x14ac:dyDescent="0.25">
      <c r="E55" s="44"/>
      <c r="O55" s="38"/>
      <c r="P55" s="38"/>
      <c r="X55" s="40"/>
      <c r="Y55" s="40"/>
      <c r="AF55" s="42"/>
      <c r="AG55" s="42"/>
    </row>
    <row r="56" spans="1:69" x14ac:dyDescent="0.25">
      <c r="E56" s="44"/>
      <c r="O56" s="38"/>
      <c r="P56" s="38"/>
      <c r="X56" s="40"/>
      <c r="Y56" s="40"/>
      <c r="AF56" s="42"/>
      <c r="AG56" s="42"/>
    </row>
    <row r="57" spans="1:69" x14ac:dyDescent="0.25">
      <c r="E57" s="44"/>
      <c r="O57" s="38"/>
      <c r="P57" s="38"/>
      <c r="X57" s="40"/>
      <c r="Y57" s="40"/>
      <c r="AF57" s="42"/>
      <c r="AG57" s="42"/>
    </row>
    <row r="58" spans="1:69" x14ac:dyDescent="0.25">
      <c r="E58" s="44"/>
      <c r="O58" s="38"/>
      <c r="P58" s="38"/>
      <c r="X58" s="40"/>
      <c r="Y58" s="40"/>
      <c r="AF58" s="42"/>
      <c r="AG58" s="42"/>
    </row>
    <row r="59" spans="1:69" x14ac:dyDescent="0.25">
      <c r="E59" s="44"/>
      <c r="O59" s="38"/>
      <c r="P59" s="38"/>
      <c r="X59" s="40"/>
      <c r="Y59" s="40"/>
      <c r="AF59" s="42"/>
      <c r="AG59" s="42"/>
    </row>
    <row r="60" spans="1:69" x14ac:dyDescent="0.25">
      <c r="E60" s="44"/>
      <c r="O60" s="38"/>
      <c r="P60" s="38"/>
      <c r="X60" s="40"/>
      <c r="Y60" s="40"/>
      <c r="AF60" s="42"/>
      <c r="AG60" s="42"/>
    </row>
    <row r="61" spans="1:69" x14ac:dyDescent="0.25">
      <c r="E61" s="44"/>
      <c r="O61" s="38"/>
      <c r="P61" s="38"/>
      <c r="X61" s="40"/>
      <c r="Y61" s="40"/>
      <c r="AF61" s="42"/>
      <c r="AG61" s="42"/>
    </row>
    <row r="62" spans="1:69" x14ac:dyDescent="0.25">
      <c r="E62" s="44"/>
      <c r="O62" s="38"/>
      <c r="P62" s="38"/>
      <c r="X62" s="40"/>
      <c r="Y62" s="40"/>
      <c r="AF62" s="42"/>
      <c r="AG62" s="42"/>
    </row>
    <row r="63" spans="1:69" x14ac:dyDescent="0.25">
      <c r="E63" s="44"/>
      <c r="O63" s="38"/>
      <c r="P63" s="38"/>
      <c r="X63" s="40"/>
      <c r="Y63" s="40"/>
      <c r="AF63" s="42"/>
      <c r="AG63" s="42"/>
    </row>
    <row r="64" spans="1:69" x14ac:dyDescent="0.25">
      <c r="E64" s="44"/>
      <c r="O64" s="38"/>
      <c r="P64" s="38"/>
      <c r="X64" s="40"/>
      <c r="Y64" s="40"/>
      <c r="AF64" s="42"/>
      <c r="AG64" s="42"/>
    </row>
    <row r="65" spans="5:33" x14ac:dyDescent="0.25">
      <c r="E65" s="44"/>
      <c r="O65" s="38"/>
      <c r="P65" s="38"/>
      <c r="X65" s="40"/>
      <c r="Y65" s="40"/>
      <c r="AF65" s="42"/>
      <c r="AG65" s="42"/>
    </row>
    <row r="66" spans="5:33" x14ac:dyDescent="0.25">
      <c r="E66" s="44"/>
      <c r="O66" s="38"/>
      <c r="P66" s="38"/>
      <c r="X66" s="40"/>
      <c r="Y66" s="40"/>
      <c r="AF66" s="42"/>
      <c r="AG66" s="42"/>
    </row>
    <row r="67" spans="5:33" x14ac:dyDescent="0.25">
      <c r="E67" s="44"/>
      <c r="O67" s="38"/>
      <c r="P67" s="38"/>
      <c r="X67" s="40"/>
      <c r="Y67" s="40"/>
      <c r="AF67" s="42"/>
      <c r="AG67" s="42"/>
    </row>
    <row r="68" spans="5:33" x14ac:dyDescent="0.25">
      <c r="E68" s="44"/>
      <c r="O68" s="38"/>
      <c r="P68" s="38"/>
      <c r="X68" s="40"/>
      <c r="Y68" s="40"/>
      <c r="AF68" s="42"/>
      <c r="AG68" s="42"/>
    </row>
    <row r="69" spans="5:33" x14ac:dyDescent="0.25">
      <c r="E69" s="44"/>
      <c r="O69" s="38"/>
      <c r="P69" s="38"/>
      <c r="X69" s="40"/>
      <c r="Y69" s="40"/>
      <c r="AF69" s="42"/>
      <c r="AG69" s="42"/>
    </row>
    <row r="70" spans="5:33" x14ac:dyDescent="0.25">
      <c r="E70" s="44"/>
      <c r="O70" s="38"/>
      <c r="P70" s="38"/>
      <c r="X70" s="40"/>
      <c r="Y70" s="40"/>
      <c r="AF70" s="42"/>
      <c r="AG70" s="42"/>
    </row>
    <row r="71" spans="5:33" x14ac:dyDescent="0.25">
      <c r="E71" s="44"/>
      <c r="O71" s="38"/>
      <c r="P71" s="38"/>
      <c r="X71" s="40"/>
      <c r="Y71" s="40"/>
      <c r="AF71" s="42"/>
      <c r="AG71" s="42"/>
    </row>
    <row r="72" spans="5:33" x14ac:dyDescent="0.25">
      <c r="E72" s="44"/>
      <c r="O72" s="38"/>
      <c r="P72" s="38"/>
      <c r="X72" s="40"/>
      <c r="Y72" s="40"/>
      <c r="AF72" s="42"/>
      <c r="AG72" s="42"/>
    </row>
    <row r="73" spans="5:33" x14ac:dyDescent="0.25">
      <c r="E73" s="44"/>
      <c r="O73" s="38"/>
      <c r="P73" s="38"/>
      <c r="X73" s="40"/>
      <c r="Y73" s="40"/>
      <c r="AF73" s="42"/>
      <c r="AG73" s="42"/>
    </row>
  </sheetData>
  <mergeCells count="10">
    <mergeCell ref="AT2:AY2"/>
    <mergeCell ref="AZ2:BE2"/>
    <mergeCell ref="BF2:BK2"/>
    <mergeCell ref="BL2:BQ2"/>
    <mergeCell ref="E2:F2"/>
    <mergeCell ref="G2:N2"/>
    <mergeCell ref="O2:W2"/>
    <mergeCell ref="X2:AE2"/>
    <mergeCell ref="AF2:AM2"/>
    <mergeCell ref="AN2:AS2"/>
  </mergeCell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semana 47</vt:lpstr>
      <vt:lpstr>semana 48</vt:lpstr>
      <vt:lpstr>semana 49 </vt:lpstr>
      <vt:lpstr>semana 50</vt:lpstr>
      <vt:lpstr>semana 51</vt:lpstr>
      <vt:lpstr>semana 52</vt:lpstr>
      <vt:lpstr>semana 1</vt:lpstr>
      <vt:lpstr>semana 2</vt:lpstr>
      <vt:lpstr>semana 3</vt:lpstr>
      <vt:lpstr>semana 4</vt:lpstr>
      <vt:lpstr>semana 5</vt:lpstr>
      <vt:lpstr>semana 6</vt:lpstr>
      <vt:lpstr>semana 7</vt:lpstr>
      <vt:lpstr>semana 8 </vt:lpstr>
      <vt:lpstr>semana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Bodega Malaga</dc:creator>
  <cp:lastModifiedBy>Bodega Malaga</cp:lastModifiedBy>
  <cp:lastPrinted>2023-02-24T12:48:10Z</cp:lastPrinted>
  <dcterms:created xsi:type="dcterms:W3CDTF">2022-11-18T20:10:51Z</dcterms:created>
  <dcterms:modified xsi:type="dcterms:W3CDTF">2023-03-03T21:54:17Z</dcterms:modified>
</cp:coreProperties>
</file>